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4340" windowHeight="7080"/>
  </bookViews>
  <sheets>
    <sheet name="прил. 3" sheetId="1" r:id="rId1"/>
  </sheets>
  <definedNames>
    <definedName name="_xlnm._FilterDatabase" localSheetId="0" hidden="1">'прил. 3'!$A$9:$L$347</definedName>
    <definedName name="_xlnm.Print_Area" localSheetId="0">'прил. 3'!$A$1:$H$346</definedName>
  </definedNames>
  <calcPr calcId="125725"/>
</workbook>
</file>

<file path=xl/calcChain.xml><?xml version="1.0" encoding="utf-8"?>
<calcChain xmlns="http://schemas.openxmlformats.org/spreadsheetml/2006/main">
  <c r="K320" i="1"/>
  <c r="J319"/>
  <c r="J314" s="1"/>
  <c r="I319"/>
  <c r="I314" s="1"/>
  <c r="K292"/>
  <c r="J291"/>
  <c r="J290" s="1"/>
  <c r="I291"/>
  <c r="I290" s="1"/>
  <c r="K291"/>
  <c r="J89"/>
  <c r="I89"/>
  <c r="K319" l="1"/>
  <c r="K290"/>
  <c r="K89"/>
  <c r="K90"/>
  <c r="K151" l="1"/>
  <c r="J150"/>
  <c r="I150"/>
  <c r="I138"/>
  <c r="J138"/>
  <c r="K139"/>
  <c r="I35"/>
  <c r="K35"/>
  <c r="J34"/>
  <c r="I34"/>
  <c r="K33"/>
  <c r="J32"/>
  <c r="I32"/>
  <c r="K150" l="1"/>
  <c r="K34"/>
  <c r="K32"/>
  <c r="I48"/>
  <c r="J48"/>
  <c r="I311"/>
  <c r="K43"/>
  <c r="J42"/>
  <c r="I42"/>
  <c r="I309"/>
  <c r="J309"/>
  <c r="K310"/>
  <c r="I308" l="1"/>
  <c r="I307" s="1"/>
  <c r="K42"/>
  <c r="K309"/>
  <c r="K220"/>
  <c r="I301"/>
  <c r="J301"/>
  <c r="K303"/>
  <c r="K104"/>
  <c r="J103"/>
  <c r="I103"/>
  <c r="K128"/>
  <c r="J127"/>
  <c r="J126" s="1"/>
  <c r="I127"/>
  <c r="I126" s="1"/>
  <c r="I15"/>
  <c r="J15"/>
  <c r="K16"/>
  <c r="K254"/>
  <c r="J253"/>
  <c r="J252" s="1"/>
  <c r="J251" s="1"/>
  <c r="I253"/>
  <c r="I252" s="1"/>
  <c r="I251" s="1"/>
  <c r="K324"/>
  <c r="J323"/>
  <c r="I323"/>
  <c r="K316"/>
  <c r="J315"/>
  <c r="I315"/>
  <c r="I268"/>
  <c r="J268"/>
  <c r="K270"/>
  <c r="J225"/>
  <c r="I225"/>
  <c r="I218"/>
  <c r="J218"/>
  <c r="J199"/>
  <c r="J198" s="1"/>
  <c r="J197" s="1"/>
  <c r="I199"/>
  <c r="I198" s="1"/>
  <c r="I197" s="1"/>
  <c r="K113"/>
  <c r="J112"/>
  <c r="I112"/>
  <c r="K103" l="1"/>
  <c r="K127"/>
  <c r="K253"/>
  <c r="K315"/>
  <c r="K225"/>
  <c r="K252"/>
  <c r="K323"/>
  <c r="K226"/>
  <c r="K199"/>
  <c r="K200"/>
  <c r="K112"/>
  <c r="I329"/>
  <c r="K330"/>
  <c r="J329"/>
  <c r="J328" s="1"/>
  <c r="J327" s="1"/>
  <c r="K251" l="1"/>
  <c r="K198"/>
  <c r="K197"/>
  <c r="I328"/>
  <c r="I327" s="1"/>
  <c r="K329" l="1"/>
  <c r="K328" l="1"/>
  <c r="K327"/>
  <c r="K295" l="1"/>
  <c r="K143"/>
  <c r="K140"/>
  <c r="K106"/>
  <c r="K75"/>
  <c r="K14"/>
  <c r="K17"/>
  <c r="K19"/>
  <c r="K21"/>
  <c r="K23"/>
  <c r="K27"/>
  <c r="K29"/>
  <c r="K37"/>
  <c r="K41"/>
  <c r="K45"/>
  <c r="K47"/>
  <c r="K49"/>
  <c r="K50"/>
  <c r="K55"/>
  <c r="K57"/>
  <c r="K59"/>
  <c r="K62"/>
  <c r="K72"/>
  <c r="K73"/>
  <c r="K77"/>
  <c r="K83"/>
  <c r="K87"/>
  <c r="K92"/>
  <c r="K94"/>
  <c r="K98"/>
  <c r="K101"/>
  <c r="K115"/>
  <c r="K117"/>
  <c r="K119"/>
  <c r="K123"/>
  <c r="K125"/>
  <c r="K131"/>
  <c r="K137"/>
  <c r="K147"/>
  <c r="K153"/>
  <c r="K155"/>
  <c r="K158"/>
  <c r="K162"/>
  <c r="K166"/>
  <c r="K168"/>
  <c r="K170"/>
  <c r="K171"/>
  <c r="K174"/>
  <c r="K178"/>
  <c r="K183"/>
  <c r="K186"/>
  <c r="K189"/>
  <c r="K191"/>
  <c r="K196"/>
  <c r="K206"/>
  <c r="K209"/>
  <c r="K211"/>
  <c r="K213"/>
  <c r="K215"/>
  <c r="K228"/>
  <c r="K231"/>
  <c r="K243"/>
  <c r="K250"/>
  <c r="K258"/>
  <c r="K265"/>
  <c r="K266"/>
  <c r="K269"/>
  <c r="K272"/>
  <c r="K275"/>
  <c r="K277"/>
  <c r="K282"/>
  <c r="K284"/>
  <c r="K288"/>
  <c r="K297"/>
  <c r="K299"/>
  <c r="K306"/>
  <c r="K312"/>
  <c r="K313"/>
  <c r="K318"/>
  <c r="K326"/>
  <c r="K334"/>
  <c r="K339"/>
  <c r="K342"/>
  <c r="K345"/>
  <c r="K67"/>
  <c r="I165"/>
  <c r="J165"/>
  <c r="I122"/>
  <c r="J122"/>
  <c r="J58"/>
  <c r="I58"/>
  <c r="K53"/>
  <c r="J344"/>
  <c r="I344"/>
  <c r="I343" s="1"/>
  <c r="J343"/>
  <c r="J249"/>
  <c r="I249"/>
  <c r="I248" s="1"/>
  <c r="I247" s="1"/>
  <c r="J248"/>
  <c r="J247" s="1"/>
  <c r="J257"/>
  <c r="I257"/>
  <c r="J195"/>
  <c r="I195"/>
  <c r="K222"/>
  <c r="J212"/>
  <c r="J210" s="1"/>
  <c r="I212"/>
  <c r="I210" s="1"/>
  <c r="J283"/>
  <c r="I283"/>
  <c r="K133"/>
  <c r="I167"/>
  <c r="J167"/>
  <c r="K79"/>
  <c r="J22"/>
  <c r="I22"/>
  <c r="J61"/>
  <c r="J60" s="1"/>
  <c r="I61"/>
  <c r="I60" s="1"/>
  <c r="J190"/>
  <c r="I190"/>
  <c r="I305"/>
  <c r="I304" s="1"/>
  <c r="J305"/>
  <c r="J304" s="1"/>
  <c r="I287"/>
  <c r="I286" s="1"/>
  <c r="I285" s="1"/>
  <c r="J287"/>
  <c r="J286" s="1"/>
  <c r="J285" s="1"/>
  <c r="I223"/>
  <c r="J223"/>
  <c r="I205"/>
  <c r="J205"/>
  <c r="I130"/>
  <c r="J130"/>
  <c r="I76"/>
  <c r="J76"/>
  <c r="I74"/>
  <c r="J74"/>
  <c r="K245"/>
  <c r="K300"/>
  <c r="K109"/>
  <c r="K204"/>
  <c r="K135"/>
  <c r="K219" l="1"/>
  <c r="K239"/>
  <c r="K167"/>
  <c r="K190"/>
  <c r="K22"/>
  <c r="K248"/>
  <c r="K257"/>
  <c r="K285"/>
  <c r="K205"/>
  <c r="K304"/>
  <c r="K69"/>
  <c r="K58"/>
  <c r="K286"/>
  <c r="K130"/>
  <c r="K76"/>
  <c r="K268"/>
  <c r="K61"/>
  <c r="K283"/>
  <c r="K301"/>
  <c r="K210"/>
  <c r="K223"/>
  <c r="K194"/>
  <c r="K262"/>
  <c r="K343"/>
  <c r="K287"/>
  <c r="K224"/>
  <c r="K305"/>
  <c r="K165"/>
  <c r="K249"/>
  <c r="K302"/>
  <c r="K195"/>
  <c r="K344"/>
  <c r="K212"/>
  <c r="K247"/>
  <c r="K256"/>
  <c r="I256"/>
  <c r="I255" s="1"/>
  <c r="J256"/>
  <c r="J255" s="1"/>
  <c r="J194"/>
  <c r="J193" s="1"/>
  <c r="K74"/>
  <c r="I194"/>
  <c r="I193" s="1"/>
  <c r="K193"/>
  <c r="K122" l="1"/>
  <c r="K255"/>
  <c r="J78"/>
  <c r="I78"/>
  <c r="K26" l="1"/>
  <c r="K48"/>
  <c r="K78"/>
  <c r="K68" l="1"/>
  <c r="I26"/>
  <c r="J26"/>
  <c r="J146" l="1"/>
  <c r="I146"/>
  <c r="K146" l="1"/>
  <c r="J36"/>
  <c r="J31" s="1"/>
  <c r="J30" s="1"/>
  <c r="I36"/>
  <c r="I31" s="1"/>
  <c r="I30" s="1"/>
  <c r="J274"/>
  <c r="I274"/>
  <c r="J317"/>
  <c r="I317"/>
  <c r="K36" l="1"/>
  <c r="K274"/>
  <c r="K317" l="1"/>
  <c r="K31"/>
  <c r="J311"/>
  <c r="J308" s="1"/>
  <c r="J307" s="1"/>
  <c r="I298"/>
  <c r="J298"/>
  <c r="K311" l="1"/>
  <c r="K298"/>
  <c r="J296"/>
  <c r="I296"/>
  <c r="I134"/>
  <c r="J134"/>
  <c r="J333"/>
  <c r="J332" s="1"/>
  <c r="J331" s="1"/>
  <c r="I333"/>
  <c r="I332" s="1"/>
  <c r="I331" s="1"/>
  <c r="K138"/>
  <c r="I264"/>
  <c r="J264"/>
  <c r="J214"/>
  <c r="I214"/>
  <c r="J46"/>
  <c r="I46"/>
  <c r="J44"/>
  <c r="I44"/>
  <c r="K134" l="1"/>
  <c r="K296"/>
  <c r="K264"/>
  <c r="K333"/>
  <c r="K30"/>
  <c r="K46"/>
  <c r="K44"/>
  <c r="K214"/>
  <c r="J56"/>
  <c r="I56"/>
  <c r="J54"/>
  <c r="I54"/>
  <c r="J52"/>
  <c r="I52"/>
  <c r="I51" s="1"/>
  <c r="J40"/>
  <c r="J39" s="1"/>
  <c r="I40"/>
  <c r="I39" s="1"/>
  <c r="J185"/>
  <c r="I185"/>
  <c r="I184" s="1"/>
  <c r="J184"/>
  <c r="K39" l="1"/>
  <c r="K40"/>
  <c r="K331"/>
  <c r="K332"/>
  <c r="K184"/>
  <c r="K185"/>
  <c r="K52"/>
  <c r="K54"/>
  <c r="K56"/>
  <c r="J51"/>
  <c r="K51" l="1"/>
  <c r="I221"/>
  <c r="J221"/>
  <c r="J208"/>
  <c r="I208"/>
  <c r="I169"/>
  <c r="I164" s="1"/>
  <c r="J169"/>
  <c r="J164" s="1"/>
  <c r="K208" l="1"/>
  <c r="K169"/>
  <c r="K221"/>
  <c r="K15"/>
  <c r="J116"/>
  <c r="I116"/>
  <c r="J91"/>
  <c r="I91"/>
  <c r="I13"/>
  <c r="J13"/>
  <c r="K20"/>
  <c r="I20"/>
  <c r="J20"/>
  <c r="K18"/>
  <c r="I18"/>
  <c r="J18"/>
  <c r="I28"/>
  <c r="J28"/>
  <c r="I66"/>
  <c r="J66"/>
  <c r="I68"/>
  <c r="J68"/>
  <c r="I71"/>
  <c r="J71"/>
  <c r="I82"/>
  <c r="I81" s="1"/>
  <c r="I80" s="1"/>
  <c r="J82"/>
  <c r="J81" s="1"/>
  <c r="J80" s="1"/>
  <c r="I86"/>
  <c r="J86"/>
  <c r="I93"/>
  <c r="J93"/>
  <c r="I97"/>
  <c r="I96" s="1"/>
  <c r="J97"/>
  <c r="J96" s="1"/>
  <c r="I100"/>
  <c r="I99" s="1"/>
  <c r="J100"/>
  <c r="J99" s="1"/>
  <c r="I108"/>
  <c r="J108"/>
  <c r="I114"/>
  <c r="J114"/>
  <c r="K118"/>
  <c r="I118"/>
  <c r="J118"/>
  <c r="I124"/>
  <c r="I121" s="1"/>
  <c r="J124"/>
  <c r="J121" s="1"/>
  <c r="I132"/>
  <c r="J132"/>
  <c r="I136"/>
  <c r="J136"/>
  <c r="I105"/>
  <c r="I102" s="1"/>
  <c r="J105"/>
  <c r="J102" s="1"/>
  <c r="I142"/>
  <c r="I141" s="1"/>
  <c r="J142"/>
  <c r="J141" s="1"/>
  <c r="I145"/>
  <c r="I144" s="1"/>
  <c r="J145"/>
  <c r="J144" s="1"/>
  <c r="I152"/>
  <c r="J152"/>
  <c r="I154"/>
  <c r="J154"/>
  <c r="I157"/>
  <c r="I156" s="1"/>
  <c r="J157"/>
  <c r="J156" s="1"/>
  <c r="I161"/>
  <c r="I160" s="1"/>
  <c r="J161"/>
  <c r="J160" s="1"/>
  <c r="I173"/>
  <c r="I172" s="1"/>
  <c r="I163" s="1"/>
  <c r="J173"/>
  <c r="J172" s="1"/>
  <c r="I177"/>
  <c r="I176" s="1"/>
  <c r="I175" s="1"/>
  <c r="J177"/>
  <c r="J176" s="1"/>
  <c r="J175" s="1"/>
  <c r="I182"/>
  <c r="I181" s="1"/>
  <c r="J182"/>
  <c r="J181" s="1"/>
  <c r="I188"/>
  <c r="I187" s="1"/>
  <c r="J188"/>
  <c r="J187" s="1"/>
  <c r="I203"/>
  <c r="I202" s="1"/>
  <c r="J203"/>
  <c r="J202" s="1"/>
  <c r="J207"/>
  <c r="I227"/>
  <c r="J227"/>
  <c r="I230"/>
  <c r="I229" s="1"/>
  <c r="J230"/>
  <c r="J229" s="1"/>
  <c r="I238"/>
  <c r="I233" s="1"/>
  <c r="J238"/>
  <c r="J233" s="1"/>
  <c r="I242"/>
  <c r="J242"/>
  <c r="I244"/>
  <c r="J244"/>
  <c r="I261"/>
  <c r="I260" s="1"/>
  <c r="J261"/>
  <c r="J260" s="1"/>
  <c r="I263"/>
  <c r="J263"/>
  <c r="I271"/>
  <c r="J271"/>
  <c r="I276"/>
  <c r="I273" s="1"/>
  <c r="J276"/>
  <c r="J273" s="1"/>
  <c r="I281"/>
  <c r="I280" s="1"/>
  <c r="I279" s="1"/>
  <c r="J281"/>
  <c r="J280" s="1"/>
  <c r="J279" s="1"/>
  <c r="I294"/>
  <c r="I293" s="1"/>
  <c r="I289" s="1"/>
  <c r="J294"/>
  <c r="J293" s="1"/>
  <c r="J289" s="1"/>
  <c r="I325"/>
  <c r="I322" s="1"/>
  <c r="J325"/>
  <c r="J322" s="1"/>
  <c r="I338"/>
  <c r="I337" s="1"/>
  <c r="J338"/>
  <c r="J337" s="1"/>
  <c r="I341"/>
  <c r="I340" s="1"/>
  <c r="J341"/>
  <c r="J340" s="1"/>
  <c r="J88" l="1"/>
  <c r="I149"/>
  <c r="I88"/>
  <c r="J149"/>
  <c r="K108"/>
  <c r="K93"/>
  <c r="K86"/>
  <c r="K182"/>
  <c r="K28"/>
  <c r="K13"/>
  <c r="K340"/>
  <c r="K341"/>
  <c r="K337"/>
  <c r="K338"/>
  <c r="K281"/>
  <c r="K273"/>
  <c r="K276"/>
  <c r="K267"/>
  <c r="K271"/>
  <c r="K261"/>
  <c r="K233"/>
  <c r="K238"/>
  <c r="K229"/>
  <c r="K230"/>
  <c r="K207"/>
  <c r="K202"/>
  <c r="K203"/>
  <c r="K187"/>
  <c r="K188"/>
  <c r="K177"/>
  <c r="K172"/>
  <c r="K173"/>
  <c r="K160"/>
  <c r="K161"/>
  <c r="K144"/>
  <c r="K145"/>
  <c r="K141"/>
  <c r="K142"/>
  <c r="K102"/>
  <c r="K105"/>
  <c r="K325"/>
  <c r="K314"/>
  <c r="K294"/>
  <c r="K263"/>
  <c r="K244"/>
  <c r="K242"/>
  <c r="K227"/>
  <c r="K218"/>
  <c r="K157"/>
  <c r="K154"/>
  <c r="K152"/>
  <c r="K136"/>
  <c r="K132"/>
  <c r="K66"/>
  <c r="K164"/>
  <c r="K99"/>
  <c r="K100"/>
  <c r="K97"/>
  <c r="K81"/>
  <c r="K82"/>
  <c r="K70"/>
  <c r="K71"/>
  <c r="K121"/>
  <c r="K124"/>
  <c r="K91"/>
  <c r="K116"/>
  <c r="K114"/>
  <c r="I336"/>
  <c r="I335" s="1"/>
  <c r="J336"/>
  <c r="J335" s="1"/>
  <c r="I12"/>
  <c r="I180"/>
  <c r="I179" s="1"/>
  <c r="J12"/>
  <c r="J11" s="1"/>
  <c r="J180"/>
  <c r="J179" s="1"/>
  <c r="I70"/>
  <c r="I207"/>
  <c r="I201" s="1"/>
  <c r="J70"/>
  <c r="J25"/>
  <c r="J24" s="1"/>
  <c r="I65"/>
  <c r="J65"/>
  <c r="I25"/>
  <c r="I24" s="1"/>
  <c r="I241"/>
  <c r="I240" s="1"/>
  <c r="J85"/>
  <c r="I232"/>
  <c r="J321"/>
  <c r="K308"/>
  <c r="J267"/>
  <c r="J259" s="1"/>
  <c r="J246" s="1"/>
  <c r="I217"/>
  <c r="I216" s="1"/>
  <c r="J217"/>
  <c r="J216" s="1"/>
  <c r="J163"/>
  <c r="I321"/>
  <c r="K322"/>
  <c r="I267"/>
  <c r="I259" s="1"/>
  <c r="I246" s="1"/>
  <c r="J241"/>
  <c r="J240" s="1"/>
  <c r="K156"/>
  <c r="I107"/>
  <c r="I95" s="1"/>
  <c r="J129"/>
  <c r="J232"/>
  <c r="J201"/>
  <c r="I129"/>
  <c r="J107"/>
  <c r="J95" s="1"/>
  <c r="I85"/>
  <c r="K85" l="1"/>
  <c r="I11"/>
  <c r="K96"/>
  <c r="K95"/>
  <c r="I120"/>
  <c r="J120"/>
  <c r="K336"/>
  <c r="K80"/>
  <c r="K88"/>
  <c r="K201"/>
  <c r="K260"/>
  <c r="K289"/>
  <c r="K293"/>
  <c r="K216"/>
  <c r="K217"/>
  <c r="K279"/>
  <c r="K280"/>
  <c r="K24"/>
  <c r="K25"/>
  <c r="K65"/>
  <c r="K181"/>
  <c r="K240"/>
  <c r="K241"/>
  <c r="K107"/>
  <c r="K129"/>
  <c r="K175"/>
  <c r="K176"/>
  <c r="K12"/>
  <c r="K149"/>
  <c r="J192"/>
  <c r="I192"/>
  <c r="I64"/>
  <c r="J64"/>
  <c r="K64"/>
  <c r="I159"/>
  <c r="J159"/>
  <c r="I84"/>
  <c r="J84"/>
  <c r="J148"/>
  <c r="I148"/>
  <c r="K321"/>
  <c r="K126" l="1"/>
  <c r="K120"/>
  <c r="K163"/>
  <c r="K159"/>
  <c r="K335"/>
  <c r="K246"/>
  <c r="K259"/>
  <c r="K179"/>
  <c r="K180"/>
  <c r="K307"/>
  <c r="K11"/>
  <c r="K192"/>
  <c r="K232"/>
  <c r="K148"/>
  <c r="K84"/>
  <c r="J63"/>
  <c r="I63"/>
  <c r="K60" l="1"/>
  <c r="K63"/>
  <c r="J38"/>
  <c r="I38"/>
  <c r="I10" l="1"/>
  <c r="J10"/>
  <c r="J278"/>
  <c r="I278"/>
  <c r="K278"/>
  <c r="K38" l="1"/>
  <c r="I346"/>
  <c r="J346"/>
  <c r="K10" l="1"/>
  <c r="K346"/>
</calcChain>
</file>

<file path=xl/sharedStrings.xml><?xml version="1.0" encoding="utf-8"?>
<sst xmlns="http://schemas.openxmlformats.org/spreadsheetml/2006/main" count="1694" uniqueCount="236">
  <si>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</si>
  <si>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</si>
  <si>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</si>
  <si>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</si>
  <si>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</si>
  <si>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</si>
  <si>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</si>
  <si>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</si>
  <si>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</si>
  <si>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</si>
  <si>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</si>
  <si>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</si>
  <si>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</si>
  <si>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</si>
  <si>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</si>
  <si>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</si>
  <si>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</si>
  <si>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</si>
  <si>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</si>
  <si>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</si>
  <si>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</si>
  <si>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</si>
  <si>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</si>
  <si>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</si>
  <si>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</si>
  <si>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</si>
  <si>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</si>
  <si>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</si>
  <si>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</si>
  <si>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</si>
  <si>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</si>
  <si>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</si>
  <si>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</si>
  <si>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</si>
  <si>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</si>
  <si>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</si>
  <si>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</si>
  <si>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</si>
  <si>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</si>
  <si>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</si>
  <si>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</si>
  <si>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</si>
  <si>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</si>
  <si>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</si>
  <si>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</si>
  <si>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</si>
  <si>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</si>
  <si>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</si>
  <si>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</si>
  <si>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</si>
  <si>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</si>
  <si>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</si>
  <si>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</si>
  <si>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</si>
  <si>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</si>
  <si>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</si>
  <si>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</si>
  <si>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</si>
  <si>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</si>
  <si>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</si>
  <si>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</si>
  <si>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</si>
  <si>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</si>
  <si>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</si>
  <si>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</si>
  <si>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</si>
  <si>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</si>
  <si>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</si>
  <si>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</si>
  <si>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</si>
  <si>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</si>
  <si>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</si>
  <si>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</si>
  <si>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</si>
  <si>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</si>
  <si>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</si>
  <si>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</si>
  <si>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</si>
  <si>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</si>
  <si>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</si>
  <si>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</si>
  <si>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</si>
  <si>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</si>
  <si>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</si>
  <si>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</si>
  <si>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</si>
  <si>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</si>
  <si>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</si>
  <si>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</si>
  <si>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</si>
  <si>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</si>
  <si>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</si>
  <si>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</si>
  <si>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</si>
  <si>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</si>
  <si>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</si>
  <si>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</si>
  <si>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</si>
  <si>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</si>
  <si>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</si>
  <si>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</si>
  <si>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</si>
  <si>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</si>
  <si>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</si>
  <si>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</si>
  <si>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</si>
  <si>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</si>
  <si>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</si>
  <si>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</si>
  <si>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</si>
  <si>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</si>
  <si>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</si>
  <si>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</si>
  <si>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</si>
  <si>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</si>
  <si>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</si>
  <si>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</si>
  <si>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</si>
  <si>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</si>
  <si>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</si>
  <si>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</si>
  <si>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ПНО</t>
  </si>
  <si>
    <t>п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</si>
  <si>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</si>
  <si>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</si>
  <si>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</si>
  <si>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</si>
  <si>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</si>
  <si>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Городские</t>
  </si>
  <si>
    <t>3400700</t>
  </si>
  <si>
    <t>Изменения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</si>
  <si>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</si>
  <si>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</si>
  <si>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</si>
  <si>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</si>
  <si>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</si>
  <si>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</si>
  <si>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</si>
  <si>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</si>
  <si>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</si>
  <si>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</si>
  <si>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</si>
  <si>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</si>
  <si>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</si>
  <si>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</si>
  <si>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</si>
  <si>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</si>
  <si>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</si>
  <si>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</si>
  <si>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</si>
  <si>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</si>
  <si>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</si>
  <si>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</si>
  <si>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</si>
  <si>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</si>
  <si>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</si>
  <si>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</si>
  <si>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</si>
  <si>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</si>
  <si>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</si>
  <si>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</si>
  <si>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</si>
  <si>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</si>
  <si>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</si>
  <si>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</si>
  <si>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</si>
  <si>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</si>
  <si>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</si>
  <si>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</si>
  <si>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</si>
  <si>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</si>
  <si>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</si>
  <si>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</si>
  <si>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</si>
  <si>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</si>
  <si>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</si>
  <si>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"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</si>
  <si>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</si>
  <si>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</si>
  <si>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</si>
  <si>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</si>
  <si>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</si>
  <si>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</si>
  <si>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</si>
  <si>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</si>
  <si>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</si>
  <si>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</si>
  <si>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</si>
  <si>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</si>
  <si>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</si>
  <si>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</si>
  <si>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Городская целевая программа " Развитие сети дошкольных образовательных учреждений в г.о.Кинель" на 2012-2015 годы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</si>
  <si>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</si>
  <si>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</si>
  <si>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</si>
  <si>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</si>
  <si>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</si>
  <si>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</si>
  <si>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</si>
  <si>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</si>
  <si>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</si>
  <si>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</si>
  <si>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</si>
  <si>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</si>
  <si>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</si>
  <si>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</si>
  <si>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</si>
  <si>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</si>
  <si>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"Реализация приоритетного национального проекта "Образование" на территории г.о. Кинель на 2013-2015 годы"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</si>
  <si>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</si>
  <si>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</si>
  <si>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</si>
  <si>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</si>
  <si>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</si>
  <si>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</si>
  <si>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</si>
  <si>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</si>
  <si>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</si>
  <si>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</si>
  <si>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</si>
  <si>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</si>
  <si>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</si>
  <si>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</si>
  <si>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</si>
  <si>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</si>
  <si>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0980104</t>
  </si>
  <si>
    <t>0980204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</si>
  <si>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</si>
  <si>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счёт средств бюджетов</t>
  </si>
  <si>
    <t>Субсидии на господдержку малого и среднего предпринимательства ,включая  крестьянские (фермерские) хозяйства</t>
  </si>
  <si>
    <t>3450100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</si>
  <si>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</si>
  <si>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</si>
  <si>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</si>
  <si>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</si>
  <si>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II. Расходы бюджета городского округа Кинель
за 1 полугодие 2013 года по разделам, подразделам, целевым статьям и видам расходов в ведомственной структуре расходов бюджета городского округа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</si>
</sst>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\+0;\-0;;@"/>
    <numFmt numFmtId="166" formatCode="0.0%"/>
  </numFmts>
  <fonts count="3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Calisto MT"/>
      <family val="1"/>
    </font>
    <font>
      <sz val="14"/>
      <color rgb="FFFF0000"/>
      <name val="Calisto MT"/>
      <family val="1"/>
    </font>
    <font>
      <b/>
      <sz val="15"/>
      <color rgb="FFFF0000"/>
      <name val="Calisto MT"/>
      <family val="1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00B050"/>
      <name val="Calisto MT"/>
      <family val="1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indexed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5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 applyAlignment="1">
      <alignment vertical="top"/>
    </xf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15" fillId="0" borderId="1" xfId="0" applyNumberFormat="1" applyFont="1" applyBorder="1" applyAlignment="1">
      <alignment horizontal="center" wrapText="1"/>
    </xf>
    <xf numFmtId="0" fontId="16" fillId="0" borderId="0" xfId="0" applyFont="1" applyBorder="1"/>
    <xf numFmtId="0" fontId="17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top" wrapText="1"/>
    </xf>
    <xf numFmtId="1" fontId="14" fillId="0" borderId="0" xfId="0" applyNumberFormat="1" applyFont="1" applyBorder="1" applyAlignment="1">
      <alignment horizontal="center" vertical="top"/>
    </xf>
    <xf numFmtId="1" fontId="14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right" vertical="top"/>
    </xf>
    <xf numFmtId="165" fontId="13" fillId="0" borderId="0" xfId="0" applyNumberFormat="1" applyFont="1" applyBorder="1" applyAlignment="1">
      <alignment wrapText="1"/>
    </xf>
    <xf numFmtId="165" fontId="13" fillId="0" borderId="0" xfId="0" applyNumberFormat="1" applyFont="1" applyBorder="1" applyAlignment="1">
      <alignment horizontal="center" vertical="top"/>
    </xf>
    <xf numFmtId="165" fontId="13" fillId="0" borderId="13" xfId="0" applyNumberFormat="1" applyFont="1" applyBorder="1" applyAlignment="1">
      <alignment horizontal="center" vertical="center" wrapText="1"/>
    </xf>
    <xf numFmtId="165" fontId="21" fillId="2" borderId="14" xfId="0" applyNumberFormat="1" applyFont="1" applyFill="1" applyBorder="1" applyAlignment="1">
      <alignment horizontal="right" vertical="top"/>
    </xf>
    <xf numFmtId="165" fontId="21" fillId="0" borderId="15" xfId="0" applyNumberFormat="1" applyFont="1" applyFill="1" applyBorder="1" applyAlignment="1">
      <alignment horizontal="right" vertical="top"/>
    </xf>
    <xf numFmtId="165" fontId="22" fillId="0" borderId="15" xfId="0" applyNumberFormat="1" applyFont="1" applyFill="1" applyBorder="1" applyAlignment="1">
      <alignment horizontal="right" vertical="top"/>
    </xf>
    <xf numFmtId="165" fontId="21" fillId="2" borderId="15" xfId="0" applyNumberFormat="1" applyFont="1" applyFill="1" applyBorder="1" applyAlignment="1">
      <alignment horizontal="right" vertical="top"/>
    </xf>
    <xf numFmtId="164" fontId="22" fillId="0" borderId="15" xfId="0" applyNumberFormat="1" applyFont="1" applyFill="1" applyBorder="1" applyAlignment="1">
      <alignment horizontal="right" vertical="top"/>
    </xf>
    <xf numFmtId="165" fontId="13" fillId="0" borderId="0" xfId="0" applyNumberFormat="1" applyFont="1" applyBorder="1" applyAlignment="1">
      <alignment horizontal="right" vertical="top"/>
    </xf>
    <xf numFmtId="0" fontId="4" fillId="0" borderId="0" xfId="0" applyFont="1" applyFill="1" applyBorder="1"/>
    <xf numFmtId="165" fontId="13" fillId="0" borderId="17" xfId="0" applyNumberFormat="1" applyFont="1" applyBorder="1" applyAlignment="1">
      <alignment horizontal="center" vertical="center" wrapText="1"/>
    </xf>
    <xf numFmtId="165" fontId="21" fillId="2" borderId="18" xfId="0" applyNumberFormat="1" applyFont="1" applyFill="1" applyBorder="1" applyAlignment="1">
      <alignment horizontal="right" vertical="top"/>
    </xf>
    <xf numFmtId="165" fontId="21" fillId="0" borderId="19" xfId="0" applyNumberFormat="1" applyFont="1" applyFill="1" applyBorder="1" applyAlignment="1">
      <alignment horizontal="right" vertical="top"/>
    </xf>
    <xf numFmtId="165" fontId="22" fillId="0" borderId="19" xfId="0" applyNumberFormat="1" applyFont="1" applyFill="1" applyBorder="1" applyAlignment="1">
      <alignment horizontal="right" vertical="top"/>
    </xf>
    <xf numFmtId="165" fontId="21" fillId="2" borderId="19" xfId="0" applyNumberFormat="1" applyFont="1" applyFill="1" applyBorder="1" applyAlignment="1">
      <alignment horizontal="right" vertical="top"/>
    </xf>
    <xf numFmtId="164" fontId="22" fillId="0" borderId="19" xfId="0" applyNumberFormat="1" applyFont="1" applyFill="1" applyBorder="1" applyAlignment="1">
      <alignment horizontal="right" vertical="top"/>
    </xf>
    <xf numFmtId="164" fontId="18" fillId="0" borderId="22" xfId="0" applyNumberFormat="1" applyFont="1" applyFill="1" applyBorder="1" applyAlignment="1">
      <alignment horizontal="right" vertical="top"/>
    </xf>
    <xf numFmtId="164" fontId="19" fillId="0" borderId="22" xfId="0" applyNumberFormat="1" applyFont="1" applyFill="1" applyBorder="1" applyAlignment="1">
      <alignment horizontal="right" vertical="top"/>
    </xf>
    <xf numFmtId="164" fontId="18" fillId="2" borderId="21" xfId="0" applyNumberFormat="1" applyFont="1" applyFill="1" applyBorder="1" applyAlignment="1">
      <alignment horizontal="center" vertical="top"/>
    </xf>
    <xf numFmtId="164" fontId="18" fillId="0" borderId="22" xfId="0" applyNumberFormat="1" applyFont="1" applyFill="1" applyBorder="1" applyAlignment="1">
      <alignment horizontal="center" vertical="top"/>
    </xf>
    <xf numFmtId="164" fontId="19" fillId="0" borderId="22" xfId="0" applyNumberFormat="1" applyFont="1" applyFill="1" applyBorder="1" applyAlignment="1">
      <alignment horizontal="center" vertical="top"/>
    </xf>
    <xf numFmtId="164" fontId="18" fillId="2" borderId="22" xfId="0" applyNumberFormat="1" applyFont="1" applyFill="1" applyBorder="1" applyAlignment="1">
      <alignment horizontal="center" vertical="top"/>
    </xf>
    <xf numFmtId="49" fontId="26" fillId="0" borderId="1" xfId="0" applyNumberFormat="1" applyFont="1" applyBorder="1" applyAlignment="1">
      <alignment horizontal="center" wrapText="1"/>
    </xf>
    <xf numFmtId="0" fontId="26" fillId="0" borderId="0" xfId="0" applyFont="1" applyBorder="1"/>
    <xf numFmtId="0" fontId="27" fillId="0" borderId="1" xfId="0" applyNumberFormat="1" applyFont="1" applyFill="1" applyBorder="1" applyAlignment="1">
      <alignment horizontal="right" vertical="top"/>
    </xf>
    <xf numFmtId="0" fontId="27" fillId="0" borderId="1" xfId="0" applyNumberFormat="1" applyFont="1" applyBorder="1" applyAlignment="1">
      <alignment horizontal="right" vertical="top"/>
    </xf>
    <xf numFmtId="0" fontId="27" fillId="0" borderId="0" xfId="0" applyFont="1" applyBorder="1"/>
    <xf numFmtId="49" fontId="27" fillId="0" borderId="1" xfId="0" applyNumberFormat="1" applyFont="1" applyBorder="1" applyAlignment="1">
      <alignment horizontal="left"/>
    </xf>
    <xf numFmtId="49" fontId="27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wrapText="1"/>
    </xf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right" vertical="top"/>
    </xf>
    <xf numFmtId="0" fontId="24" fillId="0" borderId="1" xfId="0" applyNumberFormat="1" applyFont="1" applyBorder="1" applyAlignment="1">
      <alignment horizontal="right" vertical="top"/>
    </xf>
    <xf numFmtId="0" fontId="15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top"/>
    </xf>
    <xf numFmtId="0" fontId="26" fillId="0" borderId="1" xfId="0" applyNumberFormat="1" applyFont="1" applyBorder="1" applyAlignment="1">
      <alignment horizontal="center"/>
    </xf>
    <xf numFmtId="0" fontId="26" fillId="0" borderId="1" xfId="0" applyNumberFormat="1" applyFont="1" applyBorder="1" applyAlignment="1">
      <alignment horizontal="right" vertical="top"/>
    </xf>
    <xf numFmtId="0" fontId="26" fillId="0" borderId="1" xfId="0" applyNumberFormat="1" applyFont="1" applyBorder="1" applyAlignment="1">
      <alignment horizontal="center" vertical="top"/>
    </xf>
    <xf numFmtId="0" fontId="27" fillId="0" borderId="1" xfId="0" applyNumberFormat="1" applyFont="1" applyBorder="1" applyAlignment="1">
      <alignment horizontal="center"/>
    </xf>
    <xf numFmtId="0" fontId="27" fillId="0" borderId="1" xfId="0" applyNumberFormat="1" applyFont="1" applyBorder="1" applyAlignment="1">
      <alignment horizontal="center" vertical="top"/>
    </xf>
    <xf numFmtId="0" fontId="27" fillId="0" borderId="1" xfId="0" applyNumberFormat="1" applyFont="1" applyBorder="1"/>
    <xf numFmtId="164" fontId="19" fillId="0" borderId="1" xfId="0" applyNumberFormat="1" applyFont="1" applyFill="1" applyBorder="1" applyAlignment="1">
      <alignment horizontal="right" vertical="top"/>
    </xf>
    <xf numFmtId="49" fontId="28" fillId="0" borderId="1" xfId="0" applyNumberFormat="1" applyFont="1" applyBorder="1" applyAlignment="1">
      <alignment horizontal="center" wrapText="1"/>
    </xf>
    <xf numFmtId="0" fontId="28" fillId="0" borderId="1" xfId="0" applyNumberFormat="1" applyFont="1" applyBorder="1" applyAlignment="1">
      <alignment horizontal="center"/>
    </xf>
    <xf numFmtId="0" fontId="28" fillId="0" borderId="1" xfId="0" applyNumberFormat="1" applyFont="1" applyBorder="1" applyAlignment="1">
      <alignment horizontal="right" vertical="top"/>
    </xf>
    <xf numFmtId="0" fontId="28" fillId="0" borderId="1" xfId="0" applyNumberFormat="1" applyFont="1" applyBorder="1" applyAlignment="1">
      <alignment horizontal="center" vertical="top"/>
    </xf>
    <xf numFmtId="0" fontId="28" fillId="0" borderId="0" xfId="0" applyFont="1" applyBorder="1"/>
    <xf numFmtId="49" fontId="29" fillId="0" borderId="1" xfId="0" applyNumberFormat="1" applyFont="1" applyBorder="1" applyAlignment="1">
      <alignment wrapText="1"/>
    </xf>
    <xf numFmtId="0" fontId="29" fillId="0" borderId="1" xfId="0" applyNumberFormat="1" applyFont="1" applyBorder="1" applyAlignment="1">
      <alignment horizontal="center"/>
    </xf>
    <xf numFmtId="0" fontId="29" fillId="0" borderId="1" xfId="0" applyNumberFormat="1" applyFont="1" applyBorder="1" applyAlignment="1">
      <alignment horizontal="right" vertical="top"/>
    </xf>
    <xf numFmtId="164" fontId="30" fillId="0" borderId="1" xfId="0" applyNumberFormat="1" applyFont="1" applyFill="1" applyBorder="1" applyAlignment="1">
      <alignment horizontal="right" vertical="top"/>
    </xf>
    <xf numFmtId="0" fontId="29" fillId="0" borderId="0" xfId="0" applyFont="1" applyBorder="1"/>
    <xf numFmtId="0" fontId="31" fillId="0" borderId="0" xfId="0" applyFont="1" applyBorder="1" applyAlignment="1">
      <alignment vertical="top"/>
    </xf>
    <xf numFmtId="49" fontId="28" fillId="0" borderId="1" xfId="0" applyNumberFormat="1" applyFont="1" applyBorder="1" applyAlignment="1">
      <alignment wrapText="1"/>
    </xf>
    <xf numFmtId="49" fontId="29" fillId="0" borderId="0" xfId="0" applyNumberFormat="1" applyFont="1" applyBorder="1" applyAlignment="1">
      <alignment wrapText="1"/>
    </xf>
    <xf numFmtId="49" fontId="29" fillId="0" borderId="0" xfId="0" applyNumberFormat="1" applyFont="1" applyBorder="1" applyAlignment="1">
      <alignment horizontal="center"/>
    </xf>
    <xf numFmtId="1" fontId="29" fillId="0" borderId="0" xfId="0" applyNumberFormat="1" applyFont="1" applyBorder="1" applyAlignment="1">
      <alignment horizontal="right" vertical="top"/>
    </xf>
    <xf numFmtId="165" fontId="29" fillId="0" borderId="0" xfId="0" applyNumberFormat="1" applyFont="1" applyBorder="1" applyAlignment="1">
      <alignment horizontal="right" vertical="top"/>
    </xf>
    <xf numFmtId="1" fontId="29" fillId="0" borderId="0" xfId="0" applyNumberFormat="1" applyFont="1" applyBorder="1" applyAlignment="1">
      <alignment horizontal="center" vertical="top"/>
    </xf>
    <xf numFmtId="166" fontId="29" fillId="0" borderId="1" xfId="1" applyNumberFormat="1" applyFont="1" applyBorder="1" applyAlignment="1">
      <alignment horizontal="center" vertical="top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165" fontId="22" fillId="5" borderId="15" xfId="0" applyNumberFormat="1" applyFont="1" applyFill="1" applyBorder="1" applyAlignment="1">
      <alignment horizontal="right" vertical="top"/>
    </xf>
    <xf numFmtId="165" fontId="22" fillId="5" borderId="19" xfId="0" applyNumberFormat="1" applyFont="1" applyFill="1" applyBorder="1" applyAlignment="1">
      <alignment horizontal="right" vertical="top"/>
    </xf>
    <xf numFmtId="164" fontId="19" fillId="5" borderId="22" xfId="0" applyNumberFormat="1" applyFont="1" applyFill="1" applyBorder="1" applyAlignment="1">
      <alignment horizontal="right" vertical="top"/>
    </xf>
    <xf numFmtId="164" fontId="19" fillId="5" borderId="22" xfId="0" applyNumberFormat="1" applyFont="1" applyFill="1" applyBorder="1" applyAlignment="1">
      <alignment horizontal="center" vertical="top"/>
    </xf>
    <xf numFmtId="164" fontId="22" fillId="5" borderId="15" xfId="0" applyNumberFormat="1" applyFont="1" applyFill="1" applyBorder="1" applyAlignment="1">
      <alignment horizontal="right" vertical="top"/>
    </xf>
    <xf numFmtId="164" fontId="22" fillId="5" borderId="19" xfId="0" applyNumberFormat="1" applyFont="1" applyFill="1" applyBorder="1" applyAlignment="1">
      <alignment horizontal="right" vertical="top"/>
    </xf>
    <xf numFmtId="164" fontId="28" fillId="0" borderId="1" xfId="0" applyNumberFormat="1" applyFont="1" applyBorder="1" applyAlignment="1">
      <alignment horizontal="center"/>
    </xf>
    <xf numFmtId="49" fontId="10" fillId="3" borderId="0" xfId="0" applyNumberFormat="1" applyFont="1" applyFill="1" applyBorder="1" applyAlignment="1">
      <alignment horizontal="left" vertical="top" wrapText="1"/>
    </xf>
    <xf numFmtId="49" fontId="11" fillId="3" borderId="0" xfId="0" applyNumberFormat="1" applyFont="1" applyFill="1" applyBorder="1" applyAlignment="1">
      <alignment horizontal="center" vertical="top"/>
    </xf>
    <xf numFmtId="164" fontId="12" fillId="3" borderId="0" xfId="0" applyNumberFormat="1" applyFont="1" applyFill="1" applyBorder="1" applyAlignment="1">
      <alignment horizontal="right" vertical="top"/>
    </xf>
    <xf numFmtId="164" fontId="23" fillId="3" borderId="0" xfId="0" applyNumberFormat="1" applyFont="1" applyFill="1" applyBorder="1" applyAlignment="1">
      <alignment horizontal="right" vertical="top"/>
    </xf>
    <xf numFmtId="164" fontId="20" fillId="3" borderId="0" xfId="0" applyNumberFormat="1" applyFont="1" applyFill="1" applyBorder="1" applyAlignment="1">
      <alignment horizontal="right" vertical="top"/>
    </xf>
    <xf numFmtId="164" fontId="20" fillId="3" borderId="0" xfId="0" applyNumberFormat="1" applyFont="1" applyFill="1" applyBorder="1" applyAlignment="1">
      <alignment horizontal="center" vertical="top"/>
    </xf>
    <xf numFmtId="0" fontId="3" fillId="6" borderId="0" xfId="0" applyFont="1" applyFill="1" applyBorder="1"/>
    <xf numFmtId="0" fontId="5" fillId="6" borderId="0" xfId="0" applyFont="1" applyFill="1" applyBorder="1"/>
    <xf numFmtId="164" fontId="27" fillId="0" borderId="1" xfId="0" applyNumberFormat="1" applyFont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23" fillId="3" borderId="16" xfId="0" applyNumberFormat="1" applyFont="1" applyFill="1" applyBorder="1" applyAlignment="1">
      <alignment horizontal="right" vertical="center"/>
    </xf>
    <xf numFmtId="164" fontId="23" fillId="3" borderId="20" xfId="0" applyNumberFormat="1" applyFont="1" applyFill="1" applyBorder="1" applyAlignment="1">
      <alignment horizontal="right" vertical="center"/>
    </xf>
    <xf numFmtId="164" fontId="20" fillId="3" borderId="23" xfId="0" applyNumberFormat="1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wrapText="1"/>
    </xf>
    <xf numFmtId="0" fontId="14" fillId="6" borderId="1" xfId="0" applyNumberFormat="1" applyFont="1" applyFill="1" applyBorder="1" applyAlignment="1">
      <alignment horizontal="center"/>
    </xf>
    <xf numFmtId="164" fontId="14" fillId="6" borderId="1" xfId="0" applyNumberFormat="1" applyFont="1" applyFill="1" applyBorder="1" applyAlignment="1">
      <alignment horizontal="right" vertical="top"/>
    </xf>
    <xf numFmtId="0" fontId="14" fillId="6" borderId="1" xfId="0" applyNumberFormat="1" applyFont="1" applyFill="1" applyBorder="1" applyAlignment="1">
      <alignment horizontal="right" vertical="top"/>
    </xf>
    <xf numFmtId="0" fontId="14" fillId="6" borderId="1" xfId="0" applyNumberFormat="1" applyFont="1" applyFill="1" applyBorder="1" applyAlignment="1">
      <alignment horizontal="center" vertical="top"/>
    </xf>
    <xf numFmtId="164" fontId="9" fillId="4" borderId="4" xfId="0" applyNumberFormat="1" applyFont="1" applyFill="1" applyBorder="1" applyAlignment="1">
      <alignment horizontal="right" vertical="top"/>
    </xf>
    <xf numFmtId="164" fontId="27" fillId="0" borderId="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64" fontId="18" fillId="2" borderId="6" xfId="0" applyNumberFormat="1" applyFont="1" applyFill="1" applyBorder="1" applyAlignment="1">
      <alignment horizontal="right" vertical="top"/>
    </xf>
    <xf numFmtId="164" fontId="18" fillId="0" borderId="3" xfId="0" applyNumberFormat="1" applyFont="1" applyFill="1" applyBorder="1" applyAlignment="1">
      <alignment horizontal="right" vertical="top"/>
    </xf>
    <xf numFmtId="164" fontId="19" fillId="0" borderId="3" xfId="0" applyNumberFormat="1" applyFont="1" applyFill="1" applyBorder="1" applyAlignment="1">
      <alignment horizontal="right" vertical="top"/>
    </xf>
    <xf numFmtId="164" fontId="19" fillId="5" borderId="3" xfId="0" applyNumberFormat="1" applyFont="1" applyFill="1" applyBorder="1" applyAlignment="1">
      <alignment horizontal="right" vertical="top"/>
    </xf>
    <xf numFmtId="164" fontId="18" fillId="2" borderId="3" xfId="0" applyNumberFormat="1" applyFont="1" applyFill="1" applyBorder="1" applyAlignment="1">
      <alignment horizontal="right" vertical="top"/>
    </xf>
    <xf numFmtId="164" fontId="20" fillId="3" borderId="9" xfId="0" applyNumberFormat="1" applyFont="1" applyFill="1" applyBorder="1" applyAlignment="1">
      <alignment horizontal="right" vertical="center"/>
    </xf>
    <xf numFmtId="0" fontId="32" fillId="0" borderId="0" xfId="0" applyFont="1" applyBorder="1"/>
    <xf numFmtId="0" fontId="32" fillId="0" borderId="0" xfId="0" applyNumberFormat="1" applyFont="1" applyBorder="1"/>
    <xf numFmtId="0" fontId="6" fillId="0" borderId="0" xfId="0" applyNumberFormat="1" applyFont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0" fontId="6" fillId="0" borderId="0" xfId="0" applyNumberFormat="1" applyFont="1" applyAlignment="1">
      <alignment horizontal="centerContinuous" vertical="center"/>
    </xf>
    <xf numFmtId="0" fontId="33" fillId="0" borderId="0" xfId="0" applyFont="1" applyAlignment="1">
      <alignment horizontal="centerContinuous" vertical="center"/>
    </xf>
    <xf numFmtId="0" fontId="4" fillId="0" borderId="0" xfId="0" applyFont="1" applyFill="1" applyBorder="1" applyAlignment="1">
      <alignment horizontal="center" vertical="top" wrapText="1"/>
    </xf>
    <xf numFmtId="165" fontId="13" fillId="0" borderId="13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FF"/>
      <color rgb="FF0000FF"/>
      <color rgb="FF33CC33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87"/>
  <sheetViews>
    <sheetView tabSelected="1" view="pageBreakPreview" topLeftCell="A338" zoomScale="70" zoomScaleNormal="70" zoomScaleSheetLayoutView="70" workbookViewId="0">
      <selection activeCell="A352" sqref="A352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0" width="12.625" style="53" hidden="1" customWidth="1"/>
    <col min="11" max="11" width="12.625" style="43" hidden="1" customWidth="1"/>
    <col min="12" max="12" width="6.125" style="42" hidden="1" customWidth="1"/>
    <col min="13" max="15" width="0" style="1" hidden="1" customWidth="1"/>
    <col min="16" max="16384" width="9" style="1"/>
  </cols>
  <sheetData>
    <row r="1" spans="1:17" s="34" customFormat="1" ht="7.5" customHeight="1">
      <c r="A1" s="4"/>
      <c r="B1" s="33"/>
      <c r="C1" s="33"/>
      <c r="D1" s="33"/>
      <c r="E1" s="33"/>
      <c r="F1" s="168"/>
      <c r="G1" s="168"/>
      <c r="H1" s="168"/>
      <c r="I1" s="45"/>
      <c r="J1" s="45"/>
      <c r="K1" s="41"/>
      <c r="L1" s="41"/>
    </row>
    <row r="2" spans="1:17" s="34" customFormat="1" ht="56.25" hidden="1" customHeight="1">
      <c r="A2" s="4"/>
      <c r="B2" s="33"/>
      <c r="C2" s="33"/>
      <c r="D2" s="33"/>
      <c r="E2" s="33"/>
      <c r="F2" s="168"/>
      <c r="G2" s="168"/>
      <c r="H2" s="168"/>
      <c r="I2" s="45"/>
      <c r="J2" s="45"/>
      <c r="K2" s="41"/>
      <c r="L2" s="41"/>
    </row>
    <row r="3" spans="1:17" s="34" customFormat="1" ht="12" hidden="1" customHeight="1">
      <c r="A3" s="4"/>
      <c r="B3" s="33"/>
      <c r="C3" s="33"/>
      <c r="D3" s="33"/>
      <c r="E3" s="33"/>
      <c r="F3" s="149"/>
      <c r="G3" s="149"/>
      <c r="H3" s="149"/>
      <c r="I3" s="45"/>
      <c r="J3" s="45"/>
      <c r="K3" s="41"/>
      <c r="L3" s="41"/>
    </row>
    <row r="4" spans="1:17" s="34" customFormat="1" hidden="1">
      <c r="A4" s="4"/>
      <c r="B4" s="33"/>
      <c r="C4" s="33"/>
      <c r="D4" s="33"/>
      <c r="E4" s="33"/>
      <c r="F4" s="168"/>
      <c r="G4" s="168"/>
      <c r="H4" s="168"/>
      <c r="I4" s="45"/>
      <c r="J4" s="45"/>
      <c r="K4" s="41"/>
      <c r="L4" s="41"/>
    </row>
    <row r="5" spans="1:17" s="34" customFormat="1" ht="56.25" hidden="1" customHeight="1">
      <c r="A5" s="4"/>
      <c r="B5" s="33"/>
      <c r="C5" s="33"/>
      <c r="D5" s="33"/>
      <c r="E5" s="33"/>
      <c r="F5" s="168"/>
      <c r="G5" s="168"/>
      <c r="H5" s="168"/>
      <c r="I5" s="45"/>
      <c r="J5" s="45"/>
      <c r="K5" s="41"/>
      <c r="L5" s="41"/>
    </row>
    <row r="6" spans="1:17" s="34" customFormat="1" ht="60.75" customHeight="1">
      <c r="A6" s="158" t="s">
        <v>235</v>
      </c>
      <c r="B6" s="159"/>
      <c r="C6" s="160"/>
      <c r="D6" s="160"/>
      <c r="E6" s="160"/>
      <c r="F6" s="160"/>
      <c r="G6" s="161"/>
      <c r="H6" s="160"/>
      <c r="I6" s="45"/>
      <c r="J6" s="45"/>
      <c r="K6" s="41"/>
      <c r="L6" s="41"/>
    </row>
    <row r="7" spans="1:17">
      <c r="G7" s="12"/>
      <c r="H7" s="12"/>
      <c r="I7" s="46"/>
      <c r="J7" s="46"/>
      <c r="K7" s="42"/>
    </row>
    <row r="8" spans="1:17" s="3" customFormat="1">
      <c r="A8" s="167" t="s">
        <v>8</v>
      </c>
      <c r="B8" s="167" t="s">
        <v>9</v>
      </c>
      <c r="C8" s="167" t="s">
        <v>0</v>
      </c>
      <c r="D8" s="167" t="s">
        <v>1</v>
      </c>
      <c r="E8" s="167" t="s">
        <v>2</v>
      </c>
      <c r="F8" s="167" t="s">
        <v>3</v>
      </c>
      <c r="G8" s="169" t="s">
        <v>4</v>
      </c>
      <c r="H8" s="169"/>
      <c r="I8" s="163" t="s">
        <v>130</v>
      </c>
      <c r="J8" s="164"/>
      <c r="K8" s="165" t="s">
        <v>128</v>
      </c>
      <c r="L8" s="165" t="s">
        <v>121</v>
      </c>
    </row>
    <row r="9" spans="1:17" s="3" customFormat="1" ht="93.75">
      <c r="A9" s="167"/>
      <c r="B9" s="167"/>
      <c r="C9" s="167"/>
      <c r="D9" s="167"/>
      <c r="E9" s="167"/>
      <c r="F9" s="167"/>
      <c r="G9" s="39" t="s">
        <v>11</v>
      </c>
      <c r="H9" s="39" t="s">
        <v>12</v>
      </c>
      <c r="I9" s="47" t="s">
        <v>11</v>
      </c>
      <c r="J9" s="55" t="s">
        <v>12</v>
      </c>
      <c r="K9" s="166"/>
      <c r="L9" s="166"/>
    </row>
    <row r="10" spans="1:17" s="5" customFormat="1" ht="75">
      <c r="A10" s="26" t="s">
        <v>23</v>
      </c>
      <c r="B10" s="18" t="s">
        <v>24</v>
      </c>
      <c r="C10" s="19"/>
      <c r="D10" s="19"/>
      <c r="E10" s="18"/>
      <c r="F10" s="19"/>
      <c r="G10" s="20">
        <v>28005</v>
      </c>
      <c r="H10" s="21">
        <v>663</v>
      </c>
      <c r="I10" s="48">
        <f>SUBTOTAL(9,I11:I62)</f>
        <v>38786</v>
      </c>
      <c r="J10" s="56">
        <f t="shared" ref="H10:J10" si="0">SUBTOTAL(9,J11:J62)</f>
        <v>38746</v>
      </c>
      <c r="K10" s="150">
        <f>G10-H10</f>
        <v>27342</v>
      </c>
      <c r="L10" s="63" t="s">
        <v>122</v>
      </c>
    </row>
    <row r="11" spans="1:17" s="6" customFormat="1" ht="37.5">
      <c r="A11" s="29" t="s">
        <v>13</v>
      </c>
      <c r="B11" s="11" t="s">
        <v>24</v>
      </c>
      <c r="C11" s="11" t="s">
        <v>14</v>
      </c>
      <c r="D11" s="11"/>
      <c r="E11" s="11"/>
      <c r="F11" s="11"/>
      <c r="G11" s="16">
        <v>5147</v>
      </c>
      <c r="H11" s="17">
        <v>0</v>
      </c>
      <c r="I11" s="49">
        <f t="shared" ref="H11:J11" si="1">SUBTOTAL(9,I12:I23)</f>
        <v>0</v>
      </c>
      <c r="J11" s="57">
        <f t="shared" si="1"/>
        <v>0</v>
      </c>
      <c r="K11" s="151">
        <f t="shared" ref="K11:K80" si="2">G11-H11</f>
        <v>5147</v>
      </c>
      <c r="L11" s="64"/>
    </row>
    <row r="12" spans="1:17" s="8" customFormat="1" ht="37.5">
      <c r="A12" s="27" t="s">
        <v>21</v>
      </c>
      <c r="B12" s="7" t="s">
        <v>24</v>
      </c>
      <c r="C12" s="7" t="s">
        <v>14</v>
      </c>
      <c r="D12" s="7" t="s">
        <v>136</v>
      </c>
      <c r="E12" s="7"/>
      <c r="F12" s="7"/>
      <c r="G12" s="9">
        <v>5147</v>
      </c>
      <c r="H12" s="10">
        <v>0</v>
      </c>
      <c r="I12" s="50">
        <f t="shared" ref="H12:J12" si="3">SUBTOTAL(9,I13:I23)</f>
        <v>0</v>
      </c>
      <c r="J12" s="58">
        <f t="shared" si="3"/>
        <v>0</v>
      </c>
      <c r="K12" s="152">
        <f t="shared" si="2"/>
        <v>5147</v>
      </c>
      <c r="L12" s="65"/>
    </row>
    <row r="13" spans="1:17" s="8" customFormat="1" ht="93.75">
      <c r="A13" s="27" t="s">
        <v>6</v>
      </c>
      <c r="B13" s="7" t="s">
        <v>24</v>
      </c>
      <c r="C13" s="7" t="s">
        <v>14</v>
      </c>
      <c r="D13" s="7" t="s">
        <v>136</v>
      </c>
      <c r="E13" s="7" t="s">
        <v>16</v>
      </c>
      <c r="F13" s="7"/>
      <c r="G13" s="9">
        <v>3952</v>
      </c>
      <c r="H13" s="10">
        <v>0</v>
      </c>
      <c r="I13" s="50">
        <f>SUBTOTAL(9,I14:I14)</f>
        <v>0</v>
      </c>
      <c r="J13" s="58">
        <f>SUBTOTAL(9,J14:J14)</f>
        <v>0</v>
      </c>
      <c r="K13" s="152">
        <f t="shared" si="2"/>
        <v>3952</v>
      </c>
      <c r="L13" s="65"/>
    </row>
    <row r="14" spans="1:17" s="8" customFormat="1" ht="37.5">
      <c r="A14" s="27" t="s">
        <v>17</v>
      </c>
      <c r="B14" s="7" t="s">
        <v>24</v>
      </c>
      <c r="C14" s="7" t="s">
        <v>14</v>
      </c>
      <c r="D14" s="7" t="s">
        <v>136</v>
      </c>
      <c r="E14" s="7" t="s">
        <v>16</v>
      </c>
      <c r="F14" s="7" t="s">
        <v>18</v>
      </c>
      <c r="G14" s="116">
        <v>3952</v>
      </c>
      <c r="H14" s="117"/>
      <c r="I14" s="118"/>
      <c r="J14" s="119"/>
      <c r="K14" s="153">
        <f t="shared" si="2"/>
        <v>3952</v>
      </c>
      <c r="L14" s="121"/>
    </row>
    <row r="15" spans="1:17" s="8" customFormat="1" ht="56.25">
      <c r="A15" s="27" t="s">
        <v>144</v>
      </c>
      <c r="B15" s="7" t="s">
        <v>24</v>
      </c>
      <c r="C15" s="7" t="s">
        <v>14</v>
      </c>
      <c r="D15" s="7" t="s">
        <v>136</v>
      </c>
      <c r="E15" s="7" t="s">
        <v>22</v>
      </c>
      <c r="F15" s="7"/>
      <c r="G15" s="9">
        <v>681</v>
      </c>
      <c r="H15" s="10">
        <v>0</v>
      </c>
      <c r="I15" s="50">
        <f t="shared" ref="H15:J15" si="4">SUBTOTAL(9,I16:I17)</f>
        <v>0</v>
      </c>
      <c r="J15" s="58">
        <f t="shared" si="4"/>
        <v>0</v>
      </c>
      <c r="K15" s="152">
        <f t="shared" si="2"/>
        <v>681</v>
      </c>
      <c r="L15" s="65"/>
    </row>
    <row r="16" spans="1:17" s="8" customFormat="1" ht="75">
      <c r="A16" s="27" t="s">
        <v>166</v>
      </c>
      <c r="B16" s="7" t="s">
        <v>24</v>
      </c>
      <c r="C16" s="7" t="s">
        <v>14</v>
      </c>
      <c r="D16" s="7" t="s">
        <v>136</v>
      </c>
      <c r="E16" s="7" t="s">
        <v>22</v>
      </c>
      <c r="F16" s="7" t="s">
        <v>143</v>
      </c>
      <c r="G16" s="116">
        <v>433</v>
      </c>
      <c r="H16" s="117"/>
      <c r="I16" s="118"/>
      <c r="J16" s="119"/>
      <c r="K16" s="153">
        <f t="shared" ref="K16" si="5">G16-H16</f>
        <v>433</v>
      </c>
      <c r="L16" s="121"/>
      <c r="O16" s="134"/>
      <c r="P16" s="134"/>
      <c r="Q16" s="134"/>
    </row>
    <row r="17" spans="1:17" s="8" customFormat="1">
      <c r="A17" s="27" t="s">
        <v>120</v>
      </c>
      <c r="B17" s="7" t="s">
        <v>24</v>
      </c>
      <c r="C17" s="7" t="s">
        <v>14</v>
      </c>
      <c r="D17" s="7" t="s">
        <v>136</v>
      </c>
      <c r="E17" s="7" t="s">
        <v>22</v>
      </c>
      <c r="F17" s="7" t="s">
        <v>79</v>
      </c>
      <c r="G17" s="116">
        <v>248</v>
      </c>
      <c r="H17" s="117"/>
      <c r="I17" s="118"/>
      <c r="J17" s="119"/>
      <c r="K17" s="153">
        <f t="shared" si="2"/>
        <v>248</v>
      </c>
      <c r="L17" s="121"/>
      <c r="O17" s="134"/>
      <c r="P17" s="134"/>
      <c r="Q17" s="134"/>
    </row>
    <row r="18" spans="1:17" s="8" customFormat="1" hidden="1">
      <c r="A18" s="27" t="s">
        <v>115</v>
      </c>
      <c r="B18" s="7" t="s">
        <v>24</v>
      </c>
      <c r="C18" s="7" t="s">
        <v>14</v>
      </c>
      <c r="D18" s="7" t="s">
        <v>136</v>
      </c>
      <c r="E18" s="7" t="s">
        <v>114</v>
      </c>
      <c r="F18" s="7"/>
      <c r="G18" s="9">
        <v>0</v>
      </c>
      <c r="H18" s="10">
        <v>0</v>
      </c>
      <c r="I18" s="50">
        <f>SUBTOTAL(9,I19:I19)</f>
        <v>0</v>
      </c>
      <c r="J18" s="58">
        <f>SUBTOTAL(9,J19:J19)</f>
        <v>0</v>
      </c>
      <c r="K18" s="152">
        <f t="shared" si="2"/>
        <v>0</v>
      </c>
      <c r="L18" s="65"/>
      <c r="O18" s="134"/>
      <c r="P18" s="134"/>
      <c r="Q18" s="134"/>
    </row>
    <row r="19" spans="1:17" s="8" customFormat="1" hidden="1">
      <c r="A19" s="27" t="s">
        <v>120</v>
      </c>
      <c r="B19" s="7" t="s">
        <v>24</v>
      </c>
      <c r="C19" s="7" t="s">
        <v>14</v>
      </c>
      <c r="D19" s="7" t="s">
        <v>136</v>
      </c>
      <c r="E19" s="7" t="s">
        <v>114</v>
      </c>
      <c r="F19" s="7" t="s">
        <v>79</v>
      </c>
      <c r="G19" s="116">
        <v>0</v>
      </c>
      <c r="H19" s="117"/>
      <c r="I19" s="118"/>
      <c r="J19" s="119"/>
      <c r="K19" s="153">
        <f t="shared" si="2"/>
        <v>0</v>
      </c>
      <c r="L19" s="121"/>
      <c r="O19" s="162"/>
      <c r="P19" s="162"/>
      <c r="Q19" s="134"/>
    </row>
    <row r="20" spans="1:17" s="8" customFormat="1" ht="75">
      <c r="A20" s="27" t="s">
        <v>218</v>
      </c>
      <c r="B20" s="7" t="s">
        <v>24</v>
      </c>
      <c r="C20" s="7" t="s">
        <v>14</v>
      </c>
      <c r="D20" s="7" t="s">
        <v>136</v>
      </c>
      <c r="E20" s="7" t="s">
        <v>179</v>
      </c>
      <c r="F20" s="7"/>
      <c r="G20" s="9">
        <v>508</v>
      </c>
      <c r="H20" s="10">
        <v>0</v>
      </c>
      <c r="I20" s="50">
        <f>SUBTOTAL(9,I21:I21)</f>
        <v>0</v>
      </c>
      <c r="J20" s="58">
        <f>SUBTOTAL(9,J21:J21)</f>
        <v>0</v>
      </c>
      <c r="K20" s="152">
        <f t="shared" si="2"/>
        <v>508</v>
      </c>
      <c r="L20" s="65"/>
    </row>
    <row r="21" spans="1:17" s="8" customFormat="1" ht="37.5">
      <c r="A21" s="27" t="s">
        <v>152</v>
      </c>
      <c r="B21" s="7" t="s">
        <v>24</v>
      </c>
      <c r="C21" s="7" t="s">
        <v>14</v>
      </c>
      <c r="D21" s="7" t="s">
        <v>136</v>
      </c>
      <c r="E21" s="7" t="s">
        <v>179</v>
      </c>
      <c r="F21" s="7" t="s">
        <v>148</v>
      </c>
      <c r="G21" s="116">
        <v>508</v>
      </c>
      <c r="H21" s="117"/>
      <c r="I21" s="118"/>
      <c r="J21" s="119"/>
      <c r="K21" s="153">
        <f t="shared" si="2"/>
        <v>508</v>
      </c>
      <c r="L21" s="121"/>
    </row>
    <row r="22" spans="1:17" ht="56.25">
      <c r="A22" s="27" t="s">
        <v>189</v>
      </c>
      <c r="B22" s="7" t="s">
        <v>24</v>
      </c>
      <c r="C22" s="7" t="s">
        <v>14</v>
      </c>
      <c r="D22" s="7" t="s">
        <v>136</v>
      </c>
      <c r="E22" s="7" t="s">
        <v>190</v>
      </c>
      <c r="F22" s="7"/>
      <c r="G22" s="9">
        <v>6</v>
      </c>
      <c r="H22" s="10">
        <v>0</v>
      </c>
      <c r="I22" s="50">
        <f>SUBTOTAL(9,I23)</f>
        <v>0</v>
      </c>
      <c r="J22" s="58">
        <f>SUBTOTAL(9,J23)</f>
        <v>0</v>
      </c>
      <c r="K22" s="152">
        <f t="shared" si="2"/>
        <v>6</v>
      </c>
      <c r="L22" s="65"/>
    </row>
    <row r="23" spans="1:17" ht="37.5">
      <c r="A23" s="27" t="s">
        <v>152</v>
      </c>
      <c r="B23" s="7" t="s">
        <v>24</v>
      </c>
      <c r="C23" s="7" t="s">
        <v>14</v>
      </c>
      <c r="D23" s="7" t="s">
        <v>136</v>
      </c>
      <c r="E23" s="7" t="s">
        <v>190</v>
      </c>
      <c r="F23" s="7" t="s">
        <v>148</v>
      </c>
      <c r="G23" s="116">
        <v>6</v>
      </c>
      <c r="H23" s="117"/>
      <c r="I23" s="118"/>
      <c r="J23" s="119"/>
      <c r="K23" s="153">
        <f t="shared" si="2"/>
        <v>6</v>
      </c>
      <c r="L23" s="121"/>
    </row>
    <row r="24" spans="1:17" s="32" customFormat="1" ht="37.5">
      <c r="A24" s="29" t="s">
        <v>28</v>
      </c>
      <c r="B24" s="11" t="s">
        <v>24</v>
      </c>
      <c r="C24" s="11" t="s">
        <v>25</v>
      </c>
      <c r="D24" s="11"/>
      <c r="E24" s="11"/>
      <c r="F24" s="11"/>
      <c r="G24" s="16">
        <v>222</v>
      </c>
      <c r="H24" s="16">
        <v>0</v>
      </c>
      <c r="I24" s="49">
        <f>SUBTOTAL(9,I25:I29)</f>
        <v>0</v>
      </c>
      <c r="J24" s="57">
        <f>SUBTOTAL(9,J25:J29)</f>
        <v>0</v>
      </c>
      <c r="K24" s="151">
        <f t="shared" si="2"/>
        <v>222</v>
      </c>
      <c r="L24" s="64"/>
      <c r="O24" s="54"/>
      <c r="P24" s="54"/>
      <c r="Q24" s="54"/>
    </row>
    <row r="25" spans="1:17" s="32" customFormat="1" ht="37.5">
      <c r="A25" s="74" t="s">
        <v>29</v>
      </c>
      <c r="B25" s="7" t="s">
        <v>24</v>
      </c>
      <c r="C25" s="7" t="s">
        <v>25</v>
      </c>
      <c r="D25" s="7" t="s">
        <v>26</v>
      </c>
      <c r="E25" s="7"/>
      <c r="F25" s="7"/>
      <c r="G25" s="9">
        <v>222</v>
      </c>
      <c r="H25" s="10">
        <v>0</v>
      </c>
      <c r="I25" s="50">
        <f t="shared" ref="H25:J25" si="6">SUBTOTAL(9,I26:I29)</f>
        <v>0</v>
      </c>
      <c r="J25" s="58">
        <f t="shared" si="6"/>
        <v>0</v>
      </c>
      <c r="K25" s="152">
        <f t="shared" si="2"/>
        <v>222</v>
      </c>
      <c r="L25" s="65"/>
      <c r="O25" s="54"/>
      <c r="P25" s="54"/>
      <c r="Q25" s="54"/>
    </row>
    <row r="26" spans="1:17" s="8" customFormat="1" ht="37.5" hidden="1">
      <c r="A26" s="75" t="s">
        <v>90</v>
      </c>
      <c r="B26" s="7" t="s">
        <v>24</v>
      </c>
      <c r="C26" s="7" t="s">
        <v>25</v>
      </c>
      <c r="D26" s="7" t="s">
        <v>26</v>
      </c>
      <c r="E26" s="7" t="s">
        <v>89</v>
      </c>
      <c r="F26" s="7"/>
      <c r="G26" s="9">
        <v>0</v>
      </c>
      <c r="H26" s="10">
        <v>0</v>
      </c>
      <c r="I26" s="50">
        <f>SUBTOTAL(9,I27:I27)</f>
        <v>0</v>
      </c>
      <c r="J26" s="58">
        <f>SUBTOTAL(9,J27:J27)</f>
        <v>0</v>
      </c>
      <c r="K26" s="152">
        <f t="shared" si="2"/>
        <v>0</v>
      </c>
      <c r="L26" s="65"/>
      <c r="O26" s="134"/>
      <c r="P26" s="134"/>
      <c r="Q26" s="134"/>
    </row>
    <row r="27" spans="1:17" s="8" customFormat="1" ht="75" hidden="1">
      <c r="A27" s="27" t="s">
        <v>166</v>
      </c>
      <c r="B27" s="7" t="s">
        <v>24</v>
      </c>
      <c r="C27" s="7" t="s">
        <v>25</v>
      </c>
      <c r="D27" s="7" t="s">
        <v>26</v>
      </c>
      <c r="E27" s="7" t="s">
        <v>89</v>
      </c>
      <c r="F27" s="7" t="s">
        <v>143</v>
      </c>
      <c r="G27" s="116">
        <v>0</v>
      </c>
      <c r="H27" s="117"/>
      <c r="I27" s="118"/>
      <c r="J27" s="119"/>
      <c r="K27" s="153">
        <f t="shared" si="2"/>
        <v>0</v>
      </c>
      <c r="L27" s="121"/>
      <c r="O27" s="162"/>
      <c r="P27" s="162"/>
      <c r="Q27" s="134"/>
    </row>
    <row r="28" spans="1:17" s="54" customFormat="1" ht="75">
      <c r="A28" s="27" t="s">
        <v>218</v>
      </c>
      <c r="B28" s="7" t="s">
        <v>24</v>
      </c>
      <c r="C28" s="7" t="s">
        <v>25</v>
      </c>
      <c r="D28" s="7" t="s">
        <v>26</v>
      </c>
      <c r="E28" s="7" t="s">
        <v>179</v>
      </c>
      <c r="F28" s="7"/>
      <c r="G28" s="9">
        <v>222</v>
      </c>
      <c r="H28" s="10">
        <v>0</v>
      </c>
      <c r="I28" s="50">
        <f>SUBTOTAL(9,I29:I29)</f>
        <v>0</v>
      </c>
      <c r="J28" s="58">
        <f>SUBTOTAL(9,J29:J29)</f>
        <v>0</v>
      </c>
      <c r="K28" s="152">
        <f t="shared" si="2"/>
        <v>222</v>
      </c>
      <c r="L28" s="65"/>
    </row>
    <row r="29" spans="1:17" s="32" customFormat="1" ht="37.5">
      <c r="A29" s="27" t="s">
        <v>152</v>
      </c>
      <c r="B29" s="7" t="s">
        <v>24</v>
      </c>
      <c r="C29" s="7" t="s">
        <v>25</v>
      </c>
      <c r="D29" s="7" t="s">
        <v>26</v>
      </c>
      <c r="E29" s="7" t="s">
        <v>179</v>
      </c>
      <c r="F29" s="7" t="s">
        <v>148</v>
      </c>
      <c r="G29" s="116">
        <v>222</v>
      </c>
      <c r="H29" s="117"/>
      <c r="I29" s="118"/>
      <c r="J29" s="119"/>
      <c r="K29" s="153">
        <f t="shared" si="2"/>
        <v>222</v>
      </c>
      <c r="L29" s="121"/>
    </row>
    <row r="30" spans="1:17" s="32" customFormat="1" ht="37.5" hidden="1" customHeight="1">
      <c r="A30" s="29" t="s">
        <v>53</v>
      </c>
      <c r="B30" s="11" t="s">
        <v>24</v>
      </c>
      <c r="C30" s="11" t="s">
        <v>54</v>
      </c>
      <c r="D30" s="11"/>
      <c r="E30" s="11"/>
      <c r="F30" s="11"/>
      <c r="G30" s="16">
        <v>0</v>
      </c>
      <c r="H30" s="17">
        <v>0</v>
      </c>
      <c r="I30" s="49">
        <f t="shared" ref="H30:J30" si="7">SUBTOTAL(9,I31:I37)</f>
        <v>38746</v>
      </c>
      <c r="J30" s="57">
        <f t="shared" si="7"/>
        <v>38746</v>
      </c>
      <c r="K30" s="151">
        <f t="shared" si="2"/>
        <v>0</v>
      </c>
      <c r="L30" s="64"/>
    </row>
    <row r="31" spans="1:17" s="32" customFormat="1" hidden="1">
      <c r="A31" s="27" t="s">
        <v>133</v>
      </c>
      <c r="B31" s="7" t="s">
        <v>24</v>
      </c>
      <c r="C31" s="7" t="s">
        <v>54</v>
      </c>
      <c r="D31" s="7" t="s">
        <v>14</v>
      </c>
      <c r="E31" s="7"/>
      <c r="F31" s="7"/>
      <c r="G31" s="9">
        <v>0</v>
      </c>
      <c r="H31" s="10">
        <v>0</v>
      </c>
      <c r="I31" s="50">
        <f t="shared" ref="H31:J31" si="8">SUBTOTAL(9,I32:I37)</f>
        <v>38746</v>
      </c>
      <c r="J31" s="58">
        <f t="shared" si="8"/>
        <v>38746</v>
      </c>
      <c r="K31" s="152">
        <f t="shared" si="2"/>
        <v>0</v>
      </c>
      <c r="L31" s="65"/>
    </row>
    <row r="32" spans="1:17" s="32" customFormat="1" ht="131.25" hidden="1">
      <c r="A32" s="27" t="s">
        <v>227</v>
      </c>
      <c r="B32" s="7" t="s">
        <v>24</v>
      </c>
      <c r="C32" s="7" t="s">
        <v>54</v>
      </c>
      <c r="D32" s="7" t="s">
        <v>14</v>
      </c>
      <c r="E32" s="7" t="s">
        <v>225</v>
      </c>
      <c r="F32" s="7"/>
      <c r="G32" s="9">
        <v>0</v>
      </c>
      <c r="H32" s="9">
        <v>0</v>
      </c>
      <c r="I32" s="50">
        <f>SUBTOTAL(9,I33:I33)</f>
        <v>14275</v>
      </c>
      <c r="J32" s="58">
        <f>SUBTOTAL(9,J33:J33)</f>
        <v>14275</v>
      </c>
      <c r="K32" s="152">
        <f t="shared" si="2"/>
        <v>0</v>
      </c>
      <c r="L32" s="65"/>
    </row>
    <row r="33" spans="1:12" s="32" customFormat="1" hidden="1">
      <c r="A33" s="74" t="s">
        <v>120</v>
      </c>
      <c r="B33" s="7" t="s">
        <v>24</v>
      </c>
      <c r="C33" s="7" t="s">
        <v>54</v>
      </c>
      <c r="D33" s="7" t="s">
        <v>14</v>
      </c>
      <c r="E33" s="7" t="s">
        <v>225</v>
      </c>
      <c r="F33" s="7" t="s">
        <v>79</v>
      </c>
      <c r="G33" s="116">
        <v>0</v>
      </c>
      <c r="H33" s="117">
        <v>0</v>
      </c>
      <c r="I33" s="50">
        <v>14275</v>
      </c>
      <c r="J33" s="58">
        <v>14275</v>
      </c>
      <c r="K33" s="153">
        <f t="shared" si="2"/>
        <v>0</v>
      </c>
      <c r="L33" s="65"/>
    </row>
    <row r="34" spans="1:12" s="32" customFormat="1" ht="131.25" hidden="1">
      <c r="A34" s="27" t="s">
        <v>228</v>
      </c>
      <c r="B34" s="7" t="s">
        <v>24</v>
      </c>
      <c r="C34" s="7" t="s">
        <v>54</v>
      </c>
      <c r="D34" s="7" t="s">
        <v>14</v>
      </c>
      <c r="E34" s="7" t="s">
        <v>226</v>
      </c>
      <c r="F34" s="7"/>
      <c r="G34" s="9">
        <v>0</v>
      </c>
      <c r="H34" s="9">
        <v>0</v>
      </c>
      <c r="I34" s="50">
        <f>SUBTOTAL(9,I35:I35)</f>
        <v>26510</v>
      </c>
      <c r="J34" s="58">
        <f>SUBTOTAL(9,J35:J35)</f>
        <v>24471</v>
      </c>
      <c r="K34" s="152">
        <f t="shared" ref="K34:K35" si="9">G34-H34</f>
        <v>0</v>
      </c>
      <c r="L34" s="65"/>
    </row>
    <row r="35" spans="1:12" s="32" customFormat="1" hidden="1">
      <c r="A35" s="74" t="s">
        <v>120</v>
      </c>
      <c r="B35" s="7" t="s">
        <v>24</v>
      </c>
      <c r="C35" s="7" t="s">
        <v>54</v>
      </c>
      <c r="D35" s="7" t="s">
        <v>14</v>
      </c>
      <c r="E35" s="7" t="s">
        <v>226</v>
      </c>
      <c r="F35" s="7" t="s">
        <v>79</v>
      </c>
      <c r="G35" s="116">
        <v>0</v>
      </c>
      <c r="H35" s="117">
        <v>0</v>
      </c>
      <c r="I35" s="50">
        <f>24471+2039</f>
        <v>26510</v>
      </c>
      <c r="J35" s="58">
        <v>24471</v>
      </c>
      <c r="K35" s="153">
        <f t="shared" si="9"/>
        <v>0</v>
      </c>
      <c r="L35" s="65"/>
    </row>
    <row r="36" spans="1:12" s="14" customFormat="1" ht="75" hidden="1">
      <c r="A36" s="27" t="s">
        <v>181</v>
      </c>
      <c r="B36" s="7" t="s">
        <v>24</v>
      </c>
      <c r="C36" s="7" t="s">
        <v>54</v>
      </c>
      <c r="D36" s="7" t="s">
        <v>14</v>
      </c>
      <c r="E36" s="7" t="s">
        <v>180</v>
      </c>
      <c r="F36" s="7"/>
      <c r="G36" s="9">
        <v>0</v>
      </c>
      <c r="H36" s="10">
        <v>0</v>
      </c>
      <c r="I36" s="50">
        <f>SUBTOTAL(9,I37:I37)</f>
        <v>-2039</v>
      </c>
      <c r="J36" s="58">
        <f>SUBTOTAL(9,J37:J37)</f>
        <v>0</v>
      </c>
      <c r="K36" s="152">
        <f t="shared" si="2"/>
        <v>0</v>
      </c>
      <c r="L36" s="65"/>
    </row>
    <row r="37" spans="1:12" hidden="1">
      <c r="A37" s="74" t="s">
        <v>120</v>
      </c>
      <c r="B37" s="7" t="s">
        <v>24</v>
      </c>
      <c r="C37" s="7" t="s">
        <v>54</v>
      </c>
      <c r="D37" s="7" t="s">
        <v>14</v>
      </c>
      <c r="E37" s="7" t="s">
        <v>180</v>
      </c>
      <c r="F37" s="7" t="s">
        <v>79</v>
      </c>
      <c r="G37" s="116">
        <v>0</v>
      </c>
      <c r="H37" s="117"/>
      <c r="I37" s="118">
        <v>-2039</v>
      </c>
      <c r="J37" s="119"/>
      <c r="K37" s="153">
        <f t="shared" si="2"/>
        <v>0</v>
      </c>
      <c r="L37" s="121"/>
    </row>
    <row r="38" spans="1:12">
      <c r="A38" s="29" t="s">
        <v>61</v>
      </c>
      <c r="B38" s="11">
        <v>605</v>
      </c>
      <c r="C38" s="11" t="s">
        <v>35</v>
      </c>
      <c r="D38" s="11"/>
      <c r="E38" s="11"/>
      <c r="F38" s="11"/>
      <c r="G38" s="16">
        <v>22636</v>
      </c>
      <c r="H38" s="17">
        <v>663</v>
      </c>
      <c r="I38" s="49">
        <f t="shared" ref="H38:J38" si="10">SUBTOTAL(9,I39:I62)</f>
        <v>40</v>
      </c>
      <c r="J38" s="57">
        <f t="shared" si="10"/>
        <v>0</v>
      </c>
      <c r="K38" s="151">
        <f t="shared" si="2"/>
        <v>21973</v>
      </c>
      <c r="L38" s="64"/>
    </row>
    <row r="39" spans="1:12" s="14" customFormat="1">
      <c r="A39" s="27" t="s">
        <v>62</v>
      </c>
      <c r="B39" s="7">
        <v>605</v>
      </c>
      <c r="C39" s="7" t="s">
        <v>35</v>
      </c>
      <c r="D39" s="7" t="s">
        <v>14</v>
      </c>
      <c r="E39" s="7"/>
      <c r="F39" s="7"/>
      <c r="G39" s="9">
        <v>6844</v>
      </c>
      <c r="H39" s="9">
        <v>0</v>
      </c>
      <c r="I39" s="50">
        <f t="shared" ref="H39:J39" si="11">SUBTOTAL(9,I40:I50)</f>
        <v>0</v>
      </c>
      <c r="J39" s="58">
        <f t="shared" si="11"/>
        <v>0</v>
      </c>
      <c r="K39" s="152">
        <f t="shared" si="2"/>
        <v>6844</v>
      </c>
      <c r="L39" s="65"/>
    </row>
    <row r="40" spans="1:12">
      <c r="A40" s="27" t="s">
        <v>64</v>
      </c>
      <c r="B40" s="7">
        <v>605</v>
      </c>
      <c r="C40" s="7" t="s">
        <v>35</v>
      </c>
      <c r="D40" s="7" t="s">
        <v>14</v>
      </c>
      <c r="E40" s="7" t="s">
        <v>63</v>
      </c>
      <c r="F40" s="7"/>
      <c r="G40" s="9">
        <v>6744</v>
      </c>
      <c r="H40" s="10">
        <v>0</v>
      </c>
      <c r="I40" s="50">
        <f>SUBTOTAL(9,I41:I41)</f>
        <v>0</v>
      </c>
      <c r="J40" s="58">
        <f>SUBTOTAL(9,J41:J41)</f>
        <v>0</v>
      </c>
      <c r="K40" s="152">
        <f t="shared" si="2"/>
        <v>6744</v>
      </c>
      <c r="L40" s="65"/>
    </row>
    <row r="41" spans="1:12" ht="75">
      <c r="A41" s="74" t="s">
        <v>166</v>
      </c>
      <c r="B41" s="7">
        <v>605</v>
      </c>
      <c r="C41" s="7" t="s">
        <v>35</v>
      </c>
      <c r="D41" s="7" t="s">
        <v>14</v>
      </c>
      <c r="E41" s="7" t="s">
        <v>63</v>
      </c>
      <c r="F41" s="7" t="s">
        <v>143</v>
      </c>
      <c r="G41" s="116">
        <v>6744</v>
      </c>
      <c r="H41" s="117"/>
      <c r="I41" s="118"/>
      <c r="J41" s="119"/>
      <c r="K41" s="153">
        <f t="shared" si="2"/>
        <v>6744</v>
      </c>
      <c r="L41" s="121"/>
    </row>
    <row r="42" spans="1:12" hidden="1">
      <c r="A42" s="27" t="s">
        <v>115</v>
      </c>
      <c r="B42" s="7" t="s">
        <v>24</v>
      </c>
      <c r="C42" s="7" t="s">
        <v>35</v>
      </c>
      <c r="D42" s="7" t="s">
        <v>14</v>
      </c>
      <c r="E42" s="7" t="s">
        <v>114</v>
      </c>
      <c r="F42" s="7"/>
      <c r="G42" s="9">
        <v>0</v>
      </c>
      <c r="H42" s="10">
        <v>0</v>
      </c>
      <c r="I42" s="50">
        <f>SUBTOTAL(9,I43)</f>
        <v>0</v>
      </c>
      <c r="J42" s="58">
        <f>SUBTOTAL(9,J43)</f>
        <v>0</v>
      </c>
      <c r="K42" s="152">
        <f t="shared" ref="K42:K43" si="12">G42-H42</f>
        <v>0</v>
      </c>
      <c r="L42" s="65"/>
    </row>
    <row r="43" spans="1:12" ht="75" hidden="1">
      <c r="A43" s="74" t="s">
        <v>166</v>
      </c>
      <c r="B43" s="7" t="s">
        <v>24</v>
      </c>
      <c r="C43" s="7" t="s">
        <v>35</v>
      </c>
      <c r="D43" s="7" t="s">
        <v>14</v>
      </c>
      <c r="E43" s="7" t="s">
        <v>114</v>
      </c>
      <c r="F43" s="7" t="s">
        <v>143</v>
      </c>
      <c r="G43" s="116">
        <v>0</v>
      </c>
      <c r="H43" s="117">
        <v>0</v>
      </c>
      <c r="I43" s="118"/>
      <c r="J43" s="119"/>
      <c r="K43" s="153">
        <f t="shared" si="12"/>
        <v>0</v>
      </c>
      <c r="L43" s="121"/>
    </row>
    <row r="44" spans="1:12" ht="75">
      <c r="A44" s="27" t="s">
        <v>182</v>
      </c>
      <c r="B44" s="7" t="s">
        <v>24</v>
      </c>
      <c r="C44" s="7" t="s">
        <v>35</v>
      </c>
      <c r="D44" s="7" t="s">
        <v>14</v>
      </c>
      <c r="E44" s="7" t="s">
        <v>156</v>
      </c>
      <c r="F44" s="7"/>
      <c r="G44" s="9">
        <v>100</v>
      </c>
      <c r="H44" s="10">
        <v>0</v>
      </c>
      <c r="I44" s="50">
        <f>SUBTOTAL(9,I45)</f>
        <v>0</v>
      </c>
      <c r="J44" s="58">
        <f>SUBTOTAL(9,J45)</f>
        <v>0</v>
      </c>
      <c r="K44" s="152">
        <f t="shared" si="2"/>
        <v>100</v>
      </c>
      <c r="L44" s="65"/>
    </row>
    <row r="45" spans="1:12" ht="37.5">
      <c r="A45" s="27" t="s">
        <v>152</v>
      </c>
      <c r="B45" s="7" t="s">
        <v>24</v>
      </c>
      <c r="C45" s="7" t="s">
        <v>35</v>
      </c>
      <c r="D45" s="7" t="s">
        <v>14</v>
      </c>
      <c r="E45" s="7" t="s">
        <v>156</v>
      </c>
      <c r="F45" s="7" t="s">
        <v>148</v>
      </c>
      <c r="G45" s="116">
        <v>100</v>
      </c>
      <c r="H45" s="117"/>
      <c r="I45" s="118"/>
      <c r="J45" s="119"/>
      <c r="K45" s="153">
        <f t="shared" si="2"/>
        <v>100</v>
      </c>
      <c r="L45" s="121"/>
    </row>
    <row r="46" spans="1:12" ht="75" hidden="1">
      <c r="A46" s="27" t="s">
        <v>183</v>
      </c>
      <c r="B46" s="7" t="s">
        <v>24</v>
      </c>
      <c r="C46" s="7" t="s">
        <v>35</v>
      </c>
      <c r="D46" s="7" t="s">
        <v>14</v>
      </c>
      <c r="E46" s="7" t="s">
        <v>157</v>
      </c>
      <c r="F46" s="7"/>
      <c r="G46" s="9">
        <v>0</v>
      </c>
      <c r="H46" s="10">
        <v>0</v>
      </c>
      <c r="I46" s="50">
        <f>SUBTOTAL(9,I47)</f>
        <v>0</v>
      </c>
      <c r="J46" s="58">
        <f>SUBTOTAL(9,J47)</f>
        <v>0</v>
      </c>
      <c r="K46" s="152">
        <f t="shared" si="2"/>
        <v>0</v>
      </c>
      <c r="L46" s="65"/>
    </row>
    <row r="47" spans="1:12" ht="37.5" hidden="1">
      <c r="A47" s="27" t="s">
        <v>152</v>
      </c>
      <c r="B47" s="7" t="s">
        <v>24</v>
      </c>
      <c r="C47" s="7" t="s">
        <v>35</v>
      </c>
      <c r="D47" s="7" t="s">
        <v>14</v>
      </c>
      <c r="E47" s="7" t="s">
        <v>157</v>
      </c>
      <c r="F47" s="7" t="s">
        <v>148</v>
      </c>
      <c r="G47" s="116"/>
      <c r="H47" s="117"/>
      <c r="I47" s="118"/>
      <c r="J47" s="119"/>
      <c r="K47" s="153">
        <f t="shared" si="2"/>
        <v>0</v>
      </c>
      <c r="L47" s="121"/>
    </row>
    <row r="48" spans="1:12" ht="75" hidden="1">
      <c r="A48" s="27" t="s">
        <v>191</v>
      </c>
      <c r="B48" s="7">
        <v>605</v>
      </c>
      <c r="C48" s="7" t="s">
        <v>35</v>
      </c>
      <c r="D48" s="7" t="s">
        <v>14</v>
      </c>
      <c r="E48" s="7" t="s">
        <v>165</v>
      </c>
      <c r="F48" s="7"/>
      <c r="G48" s="9">
        <v>0</v>
      </c>
      <c r="H48" s="9">
        <v>0</v>
      </c>
      <c r="I48" s="50">
        <f t="shared" ref="H48:J48" si="13">SUBTOTAL(9,I49:I50)</f>
        <v>0</v>
      </c>
      <c r="J48" s="58">
        <f t="shared" si="13"/>
        <v>0</v>
      </c>
      <c r="K48" s="152">
        <f t="shared" si="2"/>
        <v>0</v>
      </c>
      <c r="L48" s="65"/>
    </row>
    <row r="49" spans="1:12" hidden="1">
      <c r="A49" s="74" t="s">
        <v>120</v>
      </c>
      <c r="B49" s="7">
        <v>605</v>
      </c>
      <c r="C49" s="7" t="s">
        <v>35</v>
      </c>
      <c r="D49" s="7" t="s">
        <v>14</v>
      </c>
      <c r="E49" s="7" t="s">
        <v>165</v>
      </c>
      <c r="F49" s="7" t="s">
        <v>79</v>
      </c>
      <c r="G49" s="116"/>
      <c r="H49" s="117"/>
      <c r="I49" s="118"/>
      <c r="J49" s="119"/>
      <c r="K49" s="153">
        <f t="shared" si="2"/>
        <v>0</v>
      </c>
      <c r="L49" s="121"/>
    </row>
    <row r="50" spans="1:12" ht="37.5" hidden="1">
      <c r="A50" s="74" t="s">
        <v>152</v>
      </c>
      <c r="B50" s="7">
        <v>605</v>
      </c>
      <c r="C50" s="7" t="s">
        <v>35</v>
      </c>
      <c r="D50" s="7" t="s">
        <v>14</v>
      </c>
      <c r="E50" s="7" t="s">
        <v>165</v>
      </c>
      <c r="F50" s="7" t="s">
        <v>148</v>
      </c>
      <c r="G50" s="116"/>
      <c r="H50" s="117"/>
      <c r="I50" s="118"/>
      <c r="J50" s="119"/>
      <c r="K50" s="153">
        <f t="shared" si="2"/>
        <v>0</v>
      </c>
      <c r="L50" s="121"/>
    </row>
    <row r="51" spans="1:12">
      <c r="A51" s="27" t="s">
        <v>65</v>
      </c>
      <c r="B51" s="7">
        <v>605</v>
      </c>
      <c r="C51" s="7" t="s">
        <v>35</v>
      </c>
      <c r="D51" s="7" t="s">
        <v>15</v>
      </c>
      <c r="E51" s="7"/>
      <c r="F51" s="7"/>
      <c r="G51" s="9">
        <v>15627</v>
      </c>
      <c r="H51" s="10">
        <v>663</v>
      </c>
      <c r="I51" s="50">
        <f>SUBTOTAL(9,I52:I59)</f>
        <v>0</v>
      </c>
      <c r="J51" s="58">
        <f t="shared" ref="H51:J51" si="14">SUBTOTAL(9,J52:J59)</f>
        <v>0</v>
      </c>
      <c r="K51" s="152">
        <f t="shared" si="2"/>
        <v>14964</v>
      </c>
      <c r="L51" s="65"/>
    </row>
    <row r="52" spans="1:12" ht="56.25">
      <c r="A52" s="27" t="s">
        <v>111</v>
      </c>
      <c r="B52" s="7">
        <v>605</v>
      </c>
      <c r="C52" s="7" t="s">
        <v>35</v>
      </c>
      <c r="D52" s="7" t="s">
        <v>15</v>
      </c>
      <c r="E52" s="7" t="s">
        <v>66</v>
      </c>
      <c r="F52" s="7"/>
      <c r="G52" s="9">
        <v>8243</v>
      </c>
      <c r="H52" s="10">
        <v>0</v>
      </c>
      <c r="I52" s="50">
        <f>SUBTOTAL(9,I53)</f>
        <v>0</v>
      </c>
      <c r="J52" s="58">
        <f>SUBTOTAL(9,J53)</f>
        <v>0</v>
      </c>
      <c r="K52" s="152">
        <f t="shared" si="2"/>
        <v>8243</v>
      </c>
      <c r="L52" s="65"/>
    </row>
    <row r="53" spans="1:12" s="14" customFormat="1" ht="75">
      <c r="A53" s="74" t="s">
        <v>166</v>
      </c>
      <c r="B53" s="7">
        <v>605</v>
      </c>
      <c r="C53" s="7" t="s">
        <v>35</v>
      </c>
      <c r="D53" s="7" t="s">
        <v>15</v>
      </c>
      <c r="E53" s="7" t="s">
        <v>66</v>
      </c>
      <c r="F53" s="7" t="s">
        <v>143</v>
      </c>
      <c r="G53" s="116">
        <v>8243</v>
      </c>
      <c r="H53" s="117"/>
      <c r="I53" s="118"/>
      <c r="J53" s="119"/>
      <c r="K53" s="153">
        <f t="shared" si="2"/>
        <v>8243</v>
      </c>
      <c r="L53" s="121"/>
    </row>
    <row r="54" spans="1:12">
      <c r="A54" s="27" t="s">
        <v>68</v>
      </c>
      <c r="B54" s="7">
        <v>605</v>
      </c>
      <c r="C54" s="7" t="s">
        <v>35</v>
      </c>
      <c r="D54" s="7" t="s">
        <v>15</v>
      </c>
      <c r="E54" s="7" t="s">
        <v>67</v>
      </c>
      <c r="F54" s="7"/>
      <c r="G54" s="9">
        <v>5838</v>
      </c>
      <c r="H54" s="10">
        <v>0</v>
      </c>
      <c r="I54" s="50">
        <f>SUBTOTAL(9,I55)</f>
        <v>0</v>
      </c>
      <c r="J54" s="58">
        <f>SUBTOTAL(9,J55)</f>
        <v>0</v>
      </c>
      <c r="K54" s="152">
        <f t="shared" si="2"/>
        <v>5838</v>
      </c>
      <c r="L54" s="65"/>
    </row>
    <row r="55" spans="1:12" ht="75">
      <c r="A55" s="74" t="s">
        <v>166</v>
      </c>
      <c r="B55" s="7">
        <v>605</v>
      </c>
      <c r="C55" s="7" t="s">
        <v>35</v>
      </c>
      <c r="D55" s="7" t="s">
        <v>15</v>
      </c>
      <c r="E55" s="7" t="s">
        <v>67</v>
      </c>
      <c r="F55" s="7" t="s">
        <v>143</v>
      </c>
      <c r="G55" s="116">
        <v>5838</v>
      </c>
      <c r="H55" s="117"/>
      <c r="I55" s="118"/>
      <c r="J55" s="119"/>
      <c r="K55" s="153">
        <f t="shared" si="2"/>
        <v>5838</v>
      </c>
      <c r="L55" s="121"/>
    </row>
    <row r="56" spans="1:12" ht="37.5">
      <c r="A56" s="27" t="s">
        <v>70</v>
      </c>
      <c r="B56" s="7">
        <v>605</v>
      </c>
      <c r="C56" s="7" t="s">
        <v>35</v>
      </c>
      <c r="D56" s="7" t="s">
        <v>15</v>
      </c>
      <c r="E56" s="7" t="s">
        <v>69</v>
      </c>
      <c r="F56" s="7"/>
      <c r="G56" s="9">
        <v>883</v>
      </c>
      <c r="H56" s="10">
        <v>0</v>
      </c>
      <c r="I56" s="50">
        <f>SUBTOTAL(9,I57:I57)</f>
        <v>0</v>
      </c>
      <c r="J56" s="58">
        <f>SUBTOTAL(9,J57:J57)</f>
        <v>0</v>
      </c>
      <c r="K56" s="152">
        <f t="shared" si="2"/>
        <v>883</v>
      </c>
      <c r="L56" s="65"/>
    </row>
    <row r="57" spans="1:12" ht="75">
      <c r="A57" s="74" t="s">
        <v>166</v>
      </c>
      <c r="B57" s="7">
        <v>605</v>
      </c>
      <c r="C57" s="7" t="s">
        <v>35</v>
      </c>
      <c r="D57" s="7" t="s">
        <v>15</v>
      </c>
      <c r="E57" s="7" t="s">
        <v>69</v>
      </c>
      <c r="F57" s="7" t="s">
        <v>143</v>
      </c>
      <c r="G57" s="116">
        <v>883</v>
      </c>
      <c r="H57" s="117"/>
      <c r="I57" s="118"/>
      <c r="J57" s="119"/>
      <c r="K57" s="153">
        <f t="shared" si="2"/>
        <v>883</v>
      </c>
      <c r="L57" s="121"/>
    </row>
    <row r="58" spans="1:12" ht="37.5">
      <c r="A58" s="27" t="s">
        <v>90</v>
      </c>
      <c r="B58" s="7" t="s">
        <v>24</v>
      </c>
      <c r="C58" s="7" t="s">
        <v>35</v>
      </c>
      <c r="D58" s="7" t="s">
        <v>15</v>
      </c>
      <c r="E58" s="7" t="s">
        <v>89</v>
      </c>
      <c r="F58" s="7"/>
      <c r="G58" s="9">
        <v>663</v>
      </c>
      <c r="H58" s="10">
        <v>663</v>
      </c>
      <c r="I58" s="118">
        <f t="shared" ref="I58:J58" si="15">SUBTOTAL(9,I59:I59)</f>
        <v>0</v>
      </c>
      <c r="J58" s="119">
        <f t="shared" si="15"/>
        <v>0</v>
      </c>
      <c r="K58" s="152">
        <f t="shared" si="2"/>
        <v>0</v>
      </c>
      <c r="L58" s="121"/>
    </row>
    <row r="59" spans="1:12" ht="75">
      <c r="A59" s="74" t="s">
        <v>166</v>
      </c>
      <c r="B59" s="7" t="s">
        <v>24</v>
      </c>
      <c r="C59" s="7" t="s">
        <v>35</v>
      </c>
      <c r="D59" s="7" t="s">
        <v>15</v>
      </c>
      <c r="E59" s="7" t="s">
        <v>89</v>
      </c>
      <c r="F59" s="7" t="s">
        <v>143</v>
      </c>
      <c r="G59" s="116">
        <v>663</v>
      </c>
      <c r="H59" s="116">
        <v>663</v>
      </c>
      <c r="I59" s="118"/>
      <c r="J59" s="119"/>
      <c r="K59" s="153">
        <f t="shared" si="2"/>
        <v>0</v>
      </c>
      <c r="L59" s="121"/>
    </row>
    <row r="60" spans="1:12" ht="37.5">
      <c r="A60" s="27" t="s">
        <v>71</v>
      </c>
      <c r="B60" s="7" t="s">
        <v>24</v>
      </c>
      <c r="C60" s="7" t="s">
        <v>35</v>
      </c>
      <c r="D60" s="7" t="s">
        <v>35</v>
      </c>
      <c r="E60" s="7"/>
      <c r="F60" s="7"/>
      <c r="G60" s="9">
        <v>165</v>
      </c>
      <c r="H60" s="10">
        <v>0</v>
      </c>
      <c r="I60" s="50">
        <f t="shared" ref="H60:J60" si="16">SUBTOTAL(9,I61:I62)</f>
        <v>40</v>
      </c>
      <c r="J60" s="58">
        <f t="shared" si="16"/>
        <v>0</v>
      </c>
      <c r="K60" s="152">
        <f t="shared" si="2"/>
        <v>165</v>
      </c>
      <c r="L60" s="65"/>
    </row>
    <row r="61" spans="1:12" ht="56.25">
      <c r="A61" s="27" t="s">
        <v>202</v>
      </c>
      <c r="B61" s="7" t="s">
        <v>24</v>
      </c>
      <c r="C61" s="7" t="s">
        <v>35</v>
      </c>
      <c r="D61" s="7" t="s">
        <v>35</v>
      </c>
      <c r="E61" s="7" t="s">
        <v>158</v>
      </c>
      <c r="F61" s="7"/>
      <c r="G61" s="9">
        <v>165</v>
      </c>
      <c r="H61" s="10">
        <v>0</v>
      </c>
      <c r="I61" s="50">
        <f>SUBTOTAL(9,I62)</f>
        <v>40</v>
      </c>
      <c r="J61" s="58">
        <f>SUBTOTAL(9,J62)</f>
        <v>0</v>
      </c>
      <c r="K61" s="152">
        <f t="shared" si="2"/>
        <v>165</v>
      </c>
      <c r="L61" s="65"/>
    </row>
    <row r="62" spans="1:12" ht="37.5">
      <c r="A62" s="75" t="s">
        <v>152</v>
      </c>
      <c r="B62" s="7" t="s">
        <v>24</v>
      </c>
      <c r="C62" s="7" t="s">
        <v>35</v>
      </c>
      <c r="D62" s="7" t="s">
        <v>35</v>
      </c>
      <c r="E62" s="7" t="s">
        <v>158</v>
      </c>
      <c r="F62" s="7" t="s">
        <v>148</v>
      </c>
      <c r="G62" s="116">
        <v>165</v>
      </c>
      <c r="H62" s="117"/>
      <c r="I62" s="118">
        <v>40</v>
      </c>
      <c r="J62" s="119"/>
      <c r="K62" s="153">
        <f t="shared" si="2"/>
        <v>165</v>
      </c>
      <c r="L62" s="121"/>
    </row>
    <row r="63" spans="1:12" s="5" customFormat="1" ht="37.5">
      <c r="A63" s="28" t="s">
        <v>31</v>
      </c>
      <c r="B63" s="22" t="s">
        <v>32</v>
      </c>
      <c r="C63" s="23"/>
      <c r="D63" s="23"/>
      <c r="E63" s="22"/>
      <c r="F63" s="23"/>
      <c r="G63" s="24">
        <v>87570</v>
      </c>
      <c r="H63" s="25">
        <v>23756</v>
      </c>
      <c r="I63" s="51">
        <f t="shared" ref="H63:J63" si="17">SUBTOTAL(9,I64:I178)</f>
        <v>1648</v>
      </c>
      <c r="J63" s="59">
        <f t="shared" si="17"/>
        <v>1865</v>
      </c>
      <c r="K63" s="154">
        <f t="shared" si="2"/>
        <v>63814</v>
      </c>
      <c r="L63" s="66" t="s">
        <v>122</v>
      </c>
    </row>
    <row r="64" spans="1:12" s="14" customFormat="1" ht="37.5">
      <c r="A64" s="29" t="s">
        <v>13</v>
      </c>
      <c r="B64" s="11" t="s">
        <v>32</v>
      </c>
      <c r="C64" s="11" t="s">
        <v>14</v>
      </c>
      <c r="D64" s="11"/>
      <c r="E64" s="11"/>
      <c r="F64" s="11"/>
      <c r="G64" s="16">
        <v>29249</v>
      </c>
      <c r="H64" s="17">
        <v>3436</v>
      </c>
      <c r="I64" s="49">
        <f t="shared" ref="H64:J64" si="18">SUBTOTAL(9,I65:I79)</f>
        <v>0</v>
      </c>
      <c r="J64" s="57">
        <f t="shared" si="18"/>
        <v>0</v>
      </c>
      <c r="K64" s="151">
        <f t="shared" si="2"/>
        <v>25813</v>
      </c>
      <c r="L64" s="64"/>
    </row>
    <row r="65" spans="1:12" ht="112.5">
      <c r="A65" s="27" t="s">
        <v>100</v>
      </c>
      <c r="B65" s="7" t="s">
        <v>32</v>
      </c>
      <c r="C65" s="7" t="s">
        <v>14</v>
      </c>
      <c r="D65" s="7" t="s">
        <v>25</v>
      </c>
      <c r="E65" s="7"/>
      <c r="F65" s="7"/>
      <c r="G65" s="9">
        <v>17736</v>
      </c>
      <c r="H65" s="10">
        <v>861</v>
      </c>
      <c r="I65" s="50">
        <f>SUBTOTAL(9,I66:I69)</f>
        <v>0</v>
      </c>
      <c r="J65" s="58">
        <f>SUBTOTAL(9,J66:J69)</f>
        <v>0</v>
      </c>
      <c r="K65" s="152">
        <f t="shared" si="2"/>
        <v>16875</v>
      </c>
      <c r="L65" s="65"/>
    </row>
    <row r="66" spans="1:12" ht="93.75">
      <c r="A66" s="27" t="s">
        <v>6</v>
      </c>
      <c r="B66" s="7" t="s">
        <v>32</v>
      </c>
      <c r="C66" s="7" t="s">
        <v>14</v>
      </c>
      <c r="D66" s="7" t="s">
        <v>25</v>
      </c>
      <c r="E66" s="7" t="s">
        <v>16</v>
      </c>
      <c r="F66" s="7"/>
      <c r="G66" s="9">
        <v>16875</v>
      </c>
      <c r="H66" s="10">
        <v>0</v>
      </c>
      <c r="I66" s="50">
        <f>SUBTOTAL(9,I67:I67)</f>
        <v>0</v>
      </c>
      <c r="J66" s="58">
        <f>SUBTOTAL(9,J67:J67)</f>
        <v>0</v>
      </c>
      <c r="K66" s="152">
        <f t="shared" si="2"/>
        <v>16875</v>
      </c>
      <c r="L66" s="65"/>
    </row>
    <row r="67" spans="1:12" ht="37.5">
      <c r="A67" s="27" t="s">
        <v>17</v>
      </c>
      <c r="B67" s="7" t="s">
        <v>32</v>
      </c>
      <c r="C67" s="7" t="s">
        <v>14</v>
      </c>
      <c r="D67" s="7" t="s">
        <v>25</v>
      </c>
      <c r="E67" s="7" t="s">
        <v>16</v>
      </c>
      <c r="F67" s="7" t="s">
        <v>18</v>
      </c>
      <c r="G67" s="116">
        <v>16875</v>
      </c>
      <c r="H67" s="117"/>
      <c r="I67" s="118"/>
      <c r="J67" s="119"/>
      <c r="K67" s="153">
        <f t="shared" si="2"/>
        <v>16875</v>
      </c>
      <c r="L67" s="121"/>
    </row>
    <row r="68" spans="1:12">
      <c r="A68" s="38" t="s">
        <v>132</v>
      </c>
      <c r="B68" s="7" t="s">
        <v>32</v>
      </c>
      <c r="C68" s="7" t="s">
        <v>14</v>
      </c>
      <c r="D68" s="7" t="s">
        <v>25</v>
      </c>
      <c r="E68" s="7" t="s">
        <v>131</v>
      </c>
      <c r="F68" s="7"/>
      <c r="G68" s="9">
        <v>861</v>
      </c>
      <c r="H68" s="10">
        <v>861</v>
      </c>
      <c r="I68" s="50">
        <f>SUBTOTAL(9,I69)</f>
        <v>0</v>
      </c>
      <c r="J68" s="58">
        <f>SUBTOTAL(9,J69)</f>
        <v>0</v>
      </c>
      <c r="K68" s="152">
        <f t="shared" si="2"/>
        <v>0</v>
      </c>
      <c r="L68" s="65"/>
    </row>
    <row r="69" spans="1:12" ht="37.5">
      <c r="A69" s="27" t="s">
        <v>17</v>
      </c>
      <c r="B69" s="7" t="s">
        <v>32</v>
      </c>
      <c r="C69" s="7" t="s">
        <v>14</v>
      </c>
      <c r="D69" s="7" t="s">
        <v>25</v>
      </c>
      <c r="E69" s="7" t="s">
        <v>131</v>
      </c>
      <c r="F69" s="7" t="s">
        <v>18</v>
      </c>
      <c r="G69" s="116">
        <v>861</v>
      </c>
      <c r="H69" s="117">
        <v>861</v>
      </c>
      <c r="I69" s="118"/>
      <c r="J69" s="119"/>
      <c r="K69" s="153">
        <f t="shared" si="2"/>
        <v>0</v>
      </c>
      <c r="L69" s="121"/>
    </row>
    <row r="70" spans="1:12" ht="37.5">
      <c r="A70" s="27" t="s">
        <v>21</v>
      </c>
      <c r="B70" s="7" t="s">
        <v>32</v>
      </c>
      <c r="C70" s="7" t="s">
        <v>14</v>
      </c>
      <c r="D70" s="7" t="s">
        <v>136</v>
      </c>
      <c r="E70" s="7"/>
      <c r="F70" s="7"/>
      <c r="G70" s="9">
        <v>11513</v>
      </c>
      <c r="H70" s="10">
        <v>2575</v>
      </c>
      <c r="I70" s="50">
        <f t="shared" ref="I70:J70" si="19">SUBTOTAL(9,I71:I79)</f>
        <v>0</v>
      </c>
      <c r="J70" s="58">
        <f t="shared" si="19"/>
        <v>0</v>
      </c>
      <c r="K70" s="152">
        <f t="shared" si="2"/>
        <v>8938</v>
      </c>
      <c r="L70" s="65"/>
    </row>
    <row r="71" spans="1:12" ht="56.25">
      <c r="A71" s="27" t="s">
        <v>144</v>
      </c>
      <c r="B71" s="7" t="s">
        <v>32</v>
      </c>
      <c r="C71" s="7" t="s">
        <v>14</v>
      </c>
      <c r="D71" s="7" t="s">
        <v>136</v>
      </c>
      <c r="E71" s="7" t="s">
        <v>22</v>
      </c>
      <c r="F71" s="7"/>
      <c r="G71" s="9">
        <v>828</v>
      </c>
      <c r="H71" s="10">
        <v>0</v>
      </c>
      <c r="I71" s="50">
        <f>SUBTOTAL(9,I72:I73)</f>
        <v>0</v>
      </c>
      <c r="J71" s="58">
        <f>SUBTOTAL(9,J72:J73)</f>
        <v>0</v>
      </c>
      <c r="K71" s="152">
        <f t="shared" si="2"/>
        <v>828</v>
      </c>
      <c r="L71" s="65"/>
    </row>
    <row r="72" spans="1:12" ht="75">
      <c r="A72" s="27" t="s">
        <v>166</v>
      </c>
      <c r="B72" s="7" t="s">
        <v>32</v>
      </c>
      <c r="C72" s="7" t="s">
        <v>14</v>
      </c>
      <c r="D72" s="7" t="s">
        <v>136</v>
      </c>
      <c r="E72" s="7" t="s">
        <v>22</v>
      </c>
      <c r="F72" s="7" t="s">
        <v>143</v>
      </c>
      <c r="G72" s="116">
        <v>767</v>
      </c>
      <c r="H72" s="117"/>
      <c r="I72" s="118"/>
      <c r="J72" s="119"/>
      <c r="K72" s="153">
        <f t="shared" si="2"/>
        <v>767</v>
      </c>
      <c r="L72" s="121"/>
    </row>
    <row r="73" spans="1:12">
      <c r="A73" s="27" t="s">
        <v>30</v>
      </c>
      <c r="B73" s="7" t="s">
        <v>32</v>
      </c>
      <c r="C73" s="7" t="s">
        <v>14</v>
      </c>
      <c r="D73" s="7" t="s">
        <v>136</v>
      </c>
      <c r="E73" s="7" t="s">
        <v>22</v>
      </c>
      <c r="F73" s="7" t="s">
        <v>27</v>
      </c>
      <c r="G73" s="116">
        <v>61</v>
      </c>
      <c r="H73" s="117"/>
      <c r="I73" s="118"/>
      <c r="J73" s="119"/>
      <c r="K73" s="153">
        <f t="shared" si="2"/>
        <v>61</v>
      </c>
      <c r="L73" s="121"/>
    </row>
    <row r="74" spans="1:12" ht="37.5">
      <c r="A74" s="27" t="s">
        <v>41</v>
      </c>
      <c r="B74" s="7" t="s">
        <v>32</v>
      </c>
      <c r="C74" s="7" t="s">
        <v>14</v>
      </c>
      <c r="D74" s="7" t="s">
        <v>136</v>
      </c>
      <c r="E74" s="7" t="s">
        <v>40</v>
      </c>
      <c r="F74" s="7"/>
      <c r="G74" s="9">
        <v>8110</v>
      </c>
      <c r="H74" s="9">
        <v>0</v>
      </c>
      <c r="I74" s="50">
        <f>SUBTOTAL(9,I75:I75)</f>
        <v>0</v>
      </c>
      <c r="J74" s="58">
        <f>SUBTOTAL(9,J75:J75)</f>
        <v>0</v>
      </c>
      <c r="K74" s="152">
        <f t="shared" si="2"/>
        <v>8110</v>
      </c>
      <c r="L74" s="65"/>
    </row>
    <row r="75" spans="1:12" ht="37.5">
      <c r="A75" s="74" t="s">
        <v>214</v>
      </c>
      <c r="B75" s="7" t="s">
        <v>32</v>
      </c>
      <c r="C75" s="7" t="s">
        <v>14</v>
      </c>
      <c r="D75" s="7" t="s">
        <v>136</v>
      </c>
      <c r="E75" s="7" t="s">
        <v>40</v>
      </c>
      <c r="F75" s="7" t="s">
        <v>213</v>
      </c>
      <c r="G75" s="116">
        <v>8110</v>
      </c>
      <c r="H75" s="117"/>
      <c r="I75" s="118"/>
      <c r="J75" s="119"/>
      <c r="K75" s="153">
        <f t="shared" si="2"/>
        <v>8110</v>
      </c>
      <c r="L75" s="121"/>
    </row>
    <row r="76" spans="1:12" ht="37.5">
      <c r="A76" s="27" t="s">
        <v>90</v>
      </c>
      <c r="B76" s="7" t="s">
        <v>32</v>
      </c>
      <c r="C76" s="7" t="s">
        <v>14</v>
      </c>
      <c r="D76" s="7" t="s">
        <v>136</v>
      </c>
      <c r="E76" s="7" t="s">
        <v>89</v>
      </c>
      <c r="F76" s="7"/>
      <c r="G76" s="9">
        <v>2575</v>
      </c>
      <c r="H76" s="9">
        <v>2575</v>
      </c>
      <c r="I76" s="118">
        <f t="shared" ref="I76:J76" si="20">SUBTOTAL(9,I77)</f>
        <v>0</v>
      </c>
      <c r="J76" s="119">
        <f t="shared" si="20"/>
        <v>0</v>
      </c>
      <c r="K76" s="152">
        <f t="shared" si="2"/>
        <v>0</v>
      </c>
      <c r="L76" s="121"/>
    </row>
    <row r="77" spans="1:12" ht="37.5">
      <c r="A77" s="74" t="s">
        <v>214</v>
      </c>
      <c r="B77" s="7" t="s">
        <v>32</v>
      </c>
      <c r="C77" s="7" t="s">
        <v>14</v>
      </c>
      <c r="D77" s="7" t="s">
        <v>136</v>
      </c>
      <c r="E77" s="7" t="s">
        <v>89</v>
      </c>
      <c r="F77" s="7" t="s">
        <v>213</v>
      </c>
      <c r="G77" s="116">
        <v>2575</v>
      </c>
      <c r="H77" s="117">
        <v>2575</v>
      </c>
      <c r="I77" s="118"/>
      <c r="J77" s="119"/>
      <c r="K77" s="153">
        <f t="shared" si="2"/>
        <v>0</v>
      </c>
      <c r="L77" s="121"/>
    </row>
    <row r="78" spans="1:12" ht="56.25" hidden="1">
      <c r="A78" s="27" t="s">
        <v>189</v>
      </c>
      <c r="B78" s="7" t="s">
        <v>32</v>
      </c>
      <c r="C78" s="7" t="s">
        <v>14</v>
      </c>
      <c r="D78" s="7" t="s">
        <v>136</v>
      </c>
      <c r="E78" s="7" t="s">
        <v>190</v>
      </c>
      <c r="F78" s="7"/>
      <c r="G78" s="9">
        <v>0</v>
      </c>
      <c r="H78" s="10">
        <v>0</v>
      </c>
      <c r="I78" s="50">
        <f>SUBTOTAL(9,I79)</f>
        <v>0</v>
      </c>
      <c r="J78" s="58">
        <f>SUBTOTAL(9,J79)</f>
        <v>0</v>
      </c>
      <c r="K78" s="152">
        <f t="shared" si="2"/>
        <v>0</v>
      </c>
      <c r="L78" s="65"/>
    </row>
    <row r="79" spans="1:12" ht="37.5" hidden="1">
      <c r="A79" s="27" t="s">
        <v>152</v>
      </c>
      <c r="B79" s="7" t="s">
        <v>32</v>
      </c>
      <c r="C79" s="7" t="s">
        <v>14</v>
      </c>
      <c r="D79" s="7" t="s">
        <v>136</v>
      </c>
      <c r="E79" s="7" t="s">
        <v>190</v>
      </c>
      <c r="F79" s="7" t="s">
        <v>148</v>
      </c>
      <c r="G79" s="116">
        <v>0</v>
      </c>
      <c r="H79" s="117"/>
      <c r="I79" s="118"/>
      <c r="J79" s="119"/>
      <c r="K79" s="153">
        <f t="shared" si="2"/>
        <v>0</v>
      </c>
      <c r="L79" s="121"/>
    </row>
    <row r="80" spans="1:12" s="14" customFormat="1" ht="37.5">
      <c r="A80" s="29" t="s">
        <v>42</v>
      </c>
      <c r="B80" s="11" t="s">
        <v>32</v>
      </c>
      <c r="C80" s="11" t="s">
        <v>15</v>
      </c>
      <c r="D80" s="11"/>
      <c r="E80" s="11"/>
      <c r="F80" s="11"/>
      <c r="G80" s="16">
        <v>12</v>
      </c>
      <c r="H80" s="17">
        <v>0</v>
      </c>
      <c r="I80" s="49">
        <f>SUBTOTAL(9,I81:I83)</f>
        <v>0</v>
      </c>
      <c r="J80" s="57">
        <f>SUBTOTAL(9,J81:J83)</f>
        <v>0</v>
      </c>
      <c r="K80" s="151">
        <f t="shared" si="2"/>
        <v>12</v>
      </c>
      <c r="L80" s="64"/>
    </row>
    <row r="81" spans="1:12" ht="37.5">
      <c r="A81" s="27" t="s">
        <v>43</v>
      </c>
      <c r="B81" s="7" t="s">
        <v>32</v>
      </c>
      <c r="C81" s="7" t="s">
        <v>15</v>
      </c>
      <c r="D81" s="7" t="s">
        <v>25</v>
      </c>
      <c r="E81" s="7"/>
      <c r="F81" s="7"/>
      <c r="G81" s="9">
        <v>12</v>
      </c>
      <c r="H81" s="10">
        <v>0</v>
      </c>
      <c r="I81" s="50">
        <f>SUBTOTAL(9,I82:I83)</f>
        <v>0</v>
      </c>
      <c r="J81" s="58">
        <f>SUBTOTAL(9,J82:J83)</f>
        <v>0</v>
      </c>
      <c r="K81" s="152">
        <f t="shared" ref="K81:K157" si="21">G81-H81</f>
        <v>12</v>
      </c>
      <c r="L81" s="65"/>
    </row>
    <row r="82" spans="1:12" ht="56.25">
      <c r="A82" s="27" t="s">
        <v>147</v>
      </c>
      <c r="B82" s="7" t="s">
        <v>32</v>
      </c>
      <c r="C82" s="7" t="s">
        <v>15</v>
      </c>
      <c r="D82" s="7" t="s">
        <v>25</v>
      </c>
      <c r="E82" s="7" t="s">
        <v>44</v>
      </c>
      <c r="F82" s="7"/>
      <c r="G82" s="9">
        <v>12</v>
      </c>
      <c r="H82" s="10">
        <v>0</v>
      </c>
      <c r="I82" s="50">
        <f>SUBTOTAL(9,I83:I83)</f>
        <v>0</v>
      </c>
      <c r="J82" s="58">
        <f>SUBTOTAL(9,J83:J83)</f>
        <v>0</v>
      </c>
      <c r="K82" s="152">
        <f t="shared" si="21"/>
        <v>12</v>
      </c>
      <c r="L82" s="65"/>
    </row>
    <row r="83" spans="1:12" ht="75">
      <c r="A83" s="27" t="s">
        <v>166</v>
      </c>
      <c r="B83" s="7" t="s">
        <v>32</v>
      </c>
      <c r="C83" s="7" t="s">
        <v>15</v>
      </c>
      <c r="D83" s="7" t="s">
        <v>25</v>
      </c>
      <c r="E83" s="7" t="s">
        <v>44</v>
      </c>
      <c r="F83" s="7" t="s">
        <v>143</v>
      </c>
      <c r="G83" s="116">
        <v>12</v>
      </c>
      <c r="H83" s="117"/>
      <c r="I83" s="118"/>
      <c r="J83" s="119"/>
      <c r="K83" s="153">
        <f t="shared" si="21"/>
        <v>12</v>
      </c>
      <c r="L83" s="121"/>
    </row>
    <row r="84" spans="1:12" s="14" customFormat="1" ht="56.25">
      <c r="A84" s="29" t="s">
        <v>46</v>
      </c>
      <c r="B84" s="11" t="s">
        <v>32</v>
      </c>
      <c r="C84" s="11" t="s">
        <v>19</v>
      </c>
      <c r="D84" s="11"/>
      <c r="E84" s="11"/>
      <c r="F84" s="11"/>
      <c r="G84" s="16">
        <v>1057</v>
      </c>
      <c r="H84" s="17">
        <v>0</v>
      </c>
      <c r="I84" s="49">
        <f>SUBTOTAL(9,I85:I94)</f>
        <v>401</v>
      </c>
      <c r="J84" s="57">
        <f>SUBTOTAL(9,J85:J94)</f>
        <v>401</v>
      </c>
      <c r="K84" s="151">
        <f t="shared" si="21"/>
        <v>1057</v>
      </c>
      <c r="L84" s="64"/>
    </row>
    <row r="85" spans="1:12" s="32" customFormat="1" ht="75">
      <c r="A85" s="74" t="s">
        <v>45</v>
      </c>
      <c r="B85" s="7" t="s">
        <v>32</v>
      </c>
      <c r="C85" s="7" t="s">
        <v>19</v>
      </c>
      <c r="D85" s="7" t="s">
        <v>47</v>
      </c>
      <c r="E85" s="7"/>
      <c r="F85" s="7"/>
      <c r="G85" s="9">
        <v>594</v>
      </c>
      <c r="H85" s="10">
        <v>0</v>
      </c>
      <c r="I85" s="50">
        <f>SUBTOTAL(9,I86:I87)</f>
        <v>0</v>
      </c>
      <c r="J85" s="58">
        <f>SUBTOTAL(9,J86:J87)</f>
        <v>0</v>
      </c>
      <c r="K85" s="152">
        <f t="shared" si="21"/>
        <v>594</v>
      </c>
      <c r="L85" s="65"/>
    </row>
    <row r="86" spans="1:12" ht="115.5" customHeight="1">
      <c r="A86" s="27" t="s">
        <v>205</v>
      </c>
      <c r="B86" s="7" t="s">
        <v>32</v>
      </c>
      <c r="C86" s="7" t="s">
        <v>19</v>
      </c>
      <c r="D86" s="7" t="s">
        <v>47</v>
      </c>
      <c r="E86" s="7" t="s">
        <v>192</v>
      </c>
      <c r="F86" s="7"/>
      <c r="G86" s="9">
        <v>594</v>
      </c>
      <c r="H86" s="10">
        <v>0</v>
      </c>
      <c r="I86" s="50">
        <f>SUBTOTAL(9,I87)</f>
        <v>0</v>
      </c>
      <c r="J86" s="58">
        <f>SUBTOTAL(9,J87)</f>
        <v>0</v>
      </c>
      <c r="K86" s="152">
        <f t="shared" si="21"/>
        <v>594</v>
      </c>
      <c r="L86" s="65"/>
    </row>
    <row r="87" spans="1:12" ht="37.5">
      <c r="A87" s="27" t="s">
        <v>152</v>
      </c>
      <c r="B87" s="7" t="s">
        <v>32</v>
      </c>
      <c r="C87" s="7" t="s">
        <v>19</v>
      </c>
      <c r="D87" s="7" t="s">
        <v>47</v>
      </c>
      <c r="E87" s="7" t="s">
        <v>192</v>
      </c>
      <c r="F87" s="7" t="s">
        <v>148</v>
      </c>
      <c r="G87" s="116">
        <v>594</v>
      </c>
      <c r="H87" s="117"/>
      <c r="I87" s="118"/>
      <c r="J87" s="119"/>
      <c r="K87" s="153">
        <f t="shared" si="21"/>
        <v>594</v>
      </c>
      <c r="L87" s="121"/>
    </row>
    <row r="88" spans="1:12" ht="56.25">
      <c r="A88" s="27" t="s">
        <v>127</v>
      </c>
      <c r="B88" s="7" t="s">
        <v>32</v>
      </c>
      <c r="C88" s="7" t="s">
        <v>19</v>
      </c>
      <c r="D88" s="7" t="s">
        <v>20</v>
      </c>
      <c r="E88" s="7"/>
      <c r="F88" s="7"/>
      <c r="G88" s="9">
        <v>463</v>
      </c>
      <c r="H88" s="10">
        <v>0</v>
      </c>
      <c r="I88" s="50">
        <f t="shared" ref="H88:J88" si="22">SUBTOTAL(9,I89:I94)</f>
        <v>401</v>
      </c>
      <c r="J88" s="58">
        <f t="shared" si="22"/>
        <v>401</v>
      </c>
      <c r="K88" s="152">
        <f t="shared" si="21"/>
        <v>463</v>
      </c>
      <c r="L88" s="65"/>
    </row>
    <row r="89" spans="1:12" hidden="1">
      <c r="A89" s="27" t="s">
        <v>115</v>
      </c>
      <c r="B89" s="7" t="s">
        <v>32</v>
      </c>
      <c r="C89" s="7" t="s">
        <v>19</v>
      </c>
      <c r="D89" s="7" t="s">
        <v>20</v>
      </c>
      <c r="E89" s="7" t="s">
        <v>114</v>
      </c>
      <c r="F89" s="7"/>
      <c r="G89" s="9">
        <v>0</v>
      </c>
      <c r="H89" s="10">
        <v>0</v>
      </c>
      <c r="I89" s="50">
        <f>SUBTOTAL(9,I90)</f>
        <v>401</v>
      </c>
      <c r="J89" s="58">
        <f>SUBTOTAL(9,J90)</f>
        <v>401</v>
      </c>
      <c r="K89" s="152">
        <f t="shared" ref="K89:K90" si="23">G89-H89</f>
        <v>0</v>
      </c>
      <c r="L89" s="65"/>
    </row>
    <row r="90" spans="1:12" ht="75" hidden="1">
      <c r="A90" s="27" t="s">
        <v>166</v>
      </c>
      <c r="B90" s="7" t="s">
        <v>32</v>
      </c>
      <c r="C90" s="7" t="s">
        <v>19</v>
      </c>
      <c r="D90" s="7" t="s">
        <v>20</v>
      </c>
      <c r="E90" s="7" t="s">
        <v>114</v>
      </c>
      <c r="F90" s="7" t="s">
        <v>143</v>
      </c>
      <c r="G90" s="116">
        <v>0</v>
      </c>
      <c r="H90" s="117">
        <v>0</v>
      </c>
      <c r="I90" s="118">
        <v>401</v>
      </c>
      <c r="J90" s="119">
        <v>401</v>
      </c>
      <c r="K90" s="153">
        <f t="shared" si="23"/>
        <v>0</v>
      </c>
      <c r="L90" s="121"/>
    </row>
    <row r="91" spans="1:12" ht="75">
      <c r="A91" s="27" t="s">
        <v>184</v>
      </c>
      <c r="B91" s="7" t="s">
        <v>32</v>
      </c>
      <c r="C91" s="7" t="s">
        <v>19</v>
      </c>
      <c r="D91" s="7" t="s">
        <v>20</v>
      </c>
      <c r="E91" s="7" t="s">
        <v>149</v>
      </c>
      <c r="F91" s="7"/>
      <c r="G91" s="9">
        <v>463</v>
      </c>
      <c r="H91" s="10">
        <v>0</v>
      </c>
      <c r="I91" s="50">
        <f>SUBTOTAL(9,I92)</f>
        <v>0</v>
      </c>
      <c r="J91" s="58">
        <f>SUBTOTAL(9,J92)</f>
        <v>0</v>
      </c>
      <c r="K91" s="152">
        <f t="shared" si="21"/>
        <v>463</v>
      </c>
      <c r="L91" s="65"/>
    </row>
    <row r="92" spans="1:12" ht="37.5">
      <c r="A92" s="27" t="s">
        <v>152</v>
      </c>
      <c r="B92" s="7" t="s">
        <v>32</v>
      </c>
      <c r="C92" s="7" t="s">
        <v>19</v>
      </c>
      <c r="D92" s="7" t="s">
        <v>20</v>
      </c>
      <c r="E92" s="7" t="s">
        <v>149</v>
      </c>
      <c r="F92" s="7" t="s">
        <v>148</v>
      </c>
      <c r="G92" s="116">
        <v>463</v>
      </c>
      <c r="H92" s="117"/>
      <c r="I92" s="118"/>
      <c r="J92" s="119"/>
      <c r="K92" s="153">
        <f t="shared" si="21"/>
        <v>463</v>
      </c>
      <c r="L92" s="121"/>
    </row>
    <row r="93" spans="1:12" ht="112.5" hidden="1">
      <c r="A93" s="27" t="s">
        <v>204</v>
      </c>
      <c r="B93" s="7" t="s">
        <v>32</v>
      </c>
      <c r="C93" s="7" t="s">
        <v>19</v>
      </c>
      <c r="D93" s="7" t="s">
        <v>20</v>
      </c>
      <c r="E93" s="7" t="s">
        <v>169</v>
      </c>
      <c r="F93" s="7"/>
      <c r="G93" s="9">
        <v>0</v>
      </c>
      <c r="H93" s="10">
        <v>0</v>
      </c>
      <c r="I93" s="50">
        <f>SUBTOTAL(9,I94)</f>
        <v>0</v>
      </c>
      <c r="J93" s="58">
        <f>SUBTOTAL(9,J94)</f>
        <v>0</v>
      </c>
      <c r="K93" s="152">
        <f t="shared" si="21"/>
        <v>0</v>
      </c>
      <c r="L93" s="65"/>
    </row>
    <row r="94" spans="1:12" ht="37.5" hidden="1">
      <c r="A94" s="27" t="s">
        <v>152</v>
      </c>
      <c r="B94" s="7" t="s">
        <v>32</v>
      </c>
      <c r="C94" s="7" t="s">
        <v>19</v>
      </c>
      <c r="D94" s="7" t="s">
        <v>20</v>
      </c>
      <c r="E94" s="7" t="s">
        <v>169</v>
      </c>
      <c r="F94" s="7" t="s">
        <v>148</v>
      </c>
      <c r="G94" s="116">
        <v>0</v>
      </c>
      <c r="H94" s="117"/>
      <c r="I94" s="118"/>
      <c r="J94" s="119"/>
      <c r="K94" s="153">
        <f t="shared" si="21"/>
        <v>0</v>
      </c>
      <c r="L94" s="121"/>
    </row>
    <row r="95" spans="1:12" s="32" customFormat="1" ht="37.5">
      <c r="A95" s="29" t="s">
        <v>28</v>
      </c>
      <c r="B95" s="11" t="s">
        <v>32</v>
      </c>
      <c r="C95" s="11" t="s">
        <v>25</v>
      </c>
      <c r="D95" s="11"/>
      <c r="E95" s="11"/>
      <c r="F95" s="11"/>
      <c r="G95" s="16">
        <v>11332</v>
      </c>
      <c r="H95" s="17">
        <v>1925</v>
      </c>
      <c r="I95" s="49">
        <f t="shared" ref="H95:J95" si="24">SUBTOTAL(9,I96:I119)</f>
        <v>0</v>
      </c>
      <c r="J95" s="57">
        <f t="shared" si="24"/>
        <v>0</v>
      </c>
      <c r="K95" s="151">
        <f t="shared" si="21"/>
        <v>9407</v>
      </c>
      <c r="L95" s="64"/>
    </row>
    <row r="96" spans="1:12" s="32" customFormat="1">
      <c r="A96" s="27" t="s">
        <v>123</v>
      </c>
      <c r="B96" s="7" t="s">
        <v>32</v>
      </c>
      <c r="C96" s="7" t="s">
        <v>25</v>
      </c>
      <c r="D96" s="7" t="s">
        <v>14</v>
      </c>
      <c r="E96" s="7"/>
      <c r="F96" s="7"/>
      <c r="G96" s="9">
        <v>135</v>
      </c>
      <c r="H96" s="10">
        <v>0</v>
      </c>
      <c r="I96" s="50">
        <f>SUBTOTAL(9,I97:I98)</f>
        <v>0</v>
      </c>
      <c r="J96" s="58">
        <f>SUBTOTAL(9,J97:J98)</f>
        <v>0</v>
      </c>
      <c r="K96" s="152">
        <f t="shared" si="21"/>
        <v>135</v>
      </c>
      <c r="L96" s="65"/>
    </row>
    <row r="97" spans="1:13" s="32" customFormat="1" ht="37.5">
      <c r="A97" s="27" t="s">
        <v>125</v>
      </c>
      <c r="B97" s="7" t="s">
        <v>32</v>
      </c>
      <c r="C97" s="7" t="s">
        <v>25</v>
      </c>
      <c r="D97" s="7" t="s">
        <v>14</v>
      </c>
      <c r="E97" s="7" t="s">
        <v>124</v>
      </c>
      <c r="F97" s="7"/>
      <c r="G97" s="9">
        <v>135</v>
      </c>
      <c r="H97" s="10">
        <v>0</v>
      </c>
      <c r="I97" s="50">
        <f>SUBTOTAL(9,I98:I98)</f>
        <v>0</v>
      </c>
      <c r="J97" s="58">
        <f>SUBTOTAL(9,J98:J98)</f>
        <v>0</v>
      </c>
      <c r="K97" s="152">
        <f t="shared" si="21"/>
        <v>135</v>
      </c>
      <c r="L97" s="65"/>
    </row>
    <row r="98" spans="1:13" s="32" customFormat="1">
      <c r="A98" s="27" t="s">
        <v>30</v>
      </c>
      <c r="B98" s="7" t="s">
        <v>32</v>
      </c>
      <c r="C98" s="7" t="s">
        <v>25</v>
      </c>
      <c r="D98" s="7" t="s">
        <v>14</v>
      </c>
      <c r="E98" s="7" t="s">
        <v>124</v>
      </c>
      <c r="F98" s="7" t="s">
        <v>27</v>
      </c>
      <c r="G98" s="116">
        <v>135</v>
      </c>
      <c r="H98" s="117"/>
      <c r="I98" s="118"/>
      <c r="J98" s="119"/>
      <c r="K98" s="153">
        <f t="shared" si="21"/>
        <v>135</v>
      </c>
      <c r="L98" s="121"/>
    </row>
    <row r="99" spans="1:13" s="32" customFormat="1">
      <c r="A99" s="27" t="s">
        <v>49</v>
      </c>
      <c r="B99" s="7" t="s">
        <v>32</v>
      </c>
      <c r="C99" s="7" t="s">
        <v>25</v>
      </c>
      <c r="D99" s="7" t="s">
        <v>48</v>
      </c>
      <c r="E99" s="7"/>
      <c r="F99" s="7"/>
      <c r="G99" s="9">
        <v>2125</v>
      </c>
      <c r="H99" s="10">
        <v>0</v>
      </c>
      <c r="I99" s="50">
        <f>SUBTOTAL(9,I100:I101)</f>
        <v>0</v>
      </c>
      <c r="J99" s="58">
        <f>SUBTOTAL(9,J100:J101)</f>
        <v>0</v>
      </c>
      <c r="K99" s="152">
        <f t="shared" si="21"/>
        <v>2125</v>
      </c>
      <c r="L99" s="65"/>
    </row>
    <row r="100" spans="1:13" s="32" customFormat="1">
      <c r="A100" s="27" t="s">
        <v>51</v>
      </c>
      <c r="B100" s="7" t="s">
        <v>32</v>
      </c>
      <c r="C100" s="7" t="s">
        <v>25</v>
      </c>
      <c r="D100" s="7" t="s">
        <v>48</v>
      </c>
      <c r="E100" s="7" t="s">
        <v>50</v>
      </c>
      <c r="F100" s="7"/>
      <c r="G100" s="9">
        <v>2125</v>
      </c>
      <c r="H100" s="10">
        <v>0</v>
      </c>
      <c r="I100" s="50">
        <f>SUBTOTAL(9,I101:I101)</f>
        <v>0</v>
      </c>
      <c r="J100" s="58">
        <f>SUBTOTAL(9,J101:J101)</f>
        <v>0</v>
      </c>
      <c r="K100" s="152">
        <f t="shared" si="21"/>
        <v>2125</v>
      </c>
      <c r="L100" s="65"/>
    </row>
    <row r="101" spans="1:13" s="32" customFormat="1" ht="150">
      <c r="A101" s="74" t="s">
        <v>117</v>
      </c>
      <c r="B101" s="7" t="s">
        <v>32</v>
      </c>
      <c r="C101" s="7" t="s">
        <v>25</v>
      </c>
      <c r="D101" s="7" t="s">
        <v>48</v>
      </c>
      <c r="E101" s="7" t="s">
        <v>50</v>
      </c>
      <c r="F101" s="7" t="s">
        <v>52</v>
      </c>
      <c r="G101" s="116">
        <v>2125</v>
      </c>
      <c r="H101" s="117"/>
      <c r="I101" s="118"/>
      <c r="J101" s="119"/>
      <c r="K101" s="153">
        <f t="shared" si="21"/>
        <v>2125</v>
      </c>
      <c r="L101" s="121"/>
    </row>
    <row r="102" spans="1:13" s="32" customFormat="1" ht="37.5">
      <c r="A102" s="27" t="s">
        <v>171</v>
      </c>
      <c r="B102" s="7" t="s">
        <v>32</v>
      </c>
      <c r="C102" s="7" t="s">
        <v>25</v>
      </c>
      <c r="D102" s="7" t="s">
        <v>47</v>
      </c>
      <c r="E102" s="7"/>
      <c r="F102" s="7"/>
      <c r="G102" s="9">
        <v>5055</v>
      </c>
      <c r="H102" s="10">
        <v>0</v>
      </c>
      <c r="I102" s="50">
        <f t="shared" ref="H102:J102" si="25">SUBTOTAL(9,I103:I106)</f>
        <v>0</v>
      </c>
      <c r="J102" s="58">
        <f t="shared" si="25"/>
        <v>0</v>
      </c>
      <c r="K102" s="152">
        <f t="shared" si="21"/>
        <v>5055</v>
      </c>
      <c r="L102" s="65"/>
    </row>
    <row r="103" spans="1:13" hidden="1">
      <c r="A103" s="38" t="s">
        <v>115</v>
      </c>
      <c r="B103" s="7" t="s">
        <v>32</v>
      </c>
      <c r="C103" s="7" t="s">
        <v>25</v>
      </c>
      <c r="D103" s="7" t="s">
        <v>47</v>
      </c>
      <c r="E103" s="7" t="s">
        <v>114</v>
      </c>
      <c r="F103" s="7"/>
      <c r="G103" s="9">
        <v>0</v>
      </c>
      <c r="H103" s="10">
        <v>0</v>
      </c>
      <c r="I103" s="50">
        <f>SUBTOTAL(9,I104)</f>
        <v>0</v>
      </c>
      <c r="J103" s="58">
        <f>SUBTOTAL(9,J104)</f>
        <v>0</v>
      </c>
      <c r="K103" s="152">
        <f t="shared" ref="K103:K104" si="26">G103-H103</f>
        <v>0</v>
      </c>
      <c r="L103" s="65"/>
    </row>
    <row r="104" spans="1:13" hidden="1">
      <c r="A104" s="74" t="s">
        <v>174</v>
      </c>
      <c r="B104" s="7" t="s">
        <v>32</v>
      </c>
      <c r="C104" s="7" t="s">
        <v>25</v>
      </c>
      <c r="D104" s="7" t="s">
        <v>47</v>
      </c>
      <c r="E104" s="7" t="s">
        <v>114</v>
      </c>
      <c r="F104" s="7" t="s">
        <v>173</v>
      </c>
      <c r="G104" s="116">
        <v>0</v>
      </c>
      <c r="H104" s="117">
        <v>0</v>
      </c>
      <c r="I104" s="118"/>
      <c r="J104" s="119"/>
      <c r="K104" s="153">
        <f t="shared" si="26"/>
        <v>0</v>
      </c>
      <c r="L104" s="121"/>
      <c r="M104" s="131"/>
    </row>
    <row r="105" spans="1:13" ht="75">
      <c r="A105" s="38" t="s">
        <v>185</v>
      </c>
      <c r="B105" s="7" t="s">
        <v>32</v>
      </c>
      <c r="C105" s="7" t="s">
        <v>25</v>
      </c>
      <c r="D105" s="7" t="s">
        <v>47</v>
      </c>
      <c r="E105" s="7" t="s">
        <v>154</v>
      </c>
      <c r="F105" s="7"/>
      <c r="G105" s="9">
        <v>5055</v>
      </c>
      <c r="H105" s="10">
        <v>0</v>
      </c>
      <c r="I105" s="50">
        <f>SUBTOTAL(9,I106)</f>
        <v>0</v>
      </c>
      <c r="J105" s="58">
        <f>SUBTOTAL(9,J106)</f>
        <v>0</v>
      </c>
      <c r="K105" s="152">
        <f t="shared" si="21"/>
        <v>5055</v>
      </c>
      <c r="L105" s="65"/>
    </row>
    <row r="106" spans="1:13" ht="37.5">
      <c r="A106" s="27" t="s">
        <v>152</v>
      </c>
      <c r="B106" s="7" t="s">
        <v>32</v>
      </c>
      <c r="C106" s="7" t="s">
        <v>25</v>
      </c>
      <c r="D106" s="7" t="s">
        <v>47</v>
      </c>
      <c r="E106" s="7" t="s">
        <v>154</v>
      </c>
      <c r="F106" s="7" t="s">
        <v>148</v>
      </c>
      <c r="G106" s="116">
        <v>5055</v>
      </c>
      <c r="H106" s="117"/>
      <c r="I106" s="118"/>
      <c r="J106" s="119"/>
      <c r="K106" s="153">
        <f t="shared" si="21"/>
        <v>5055</v>
      </c>
      <c r="L106" s="121"/>
      <c r="M106" s="131"/>
    </row>
    <row r="107" spans="1:13" s="32" customFormat="1" ht="37.5">
      <c r="A107" s="74" t="s">
        <v>29</v>
      </c>
      <c r="B107" s="7" t="s">
        <v>32</v>
      </c>
      <c r="C107" s="7" t="s">
        <v>25</v>
      </c>
      <c r="D107" s="7" t="s">
        <v>26</v>
      </c>
      <c r="E107" s="7"/>
      <c r="F107" s="7"/>
      <c r="G107" s="9">
        <v>4017</v>
      </c>
      <c r="H107" s="10">
        <v>1925</v>
      </c>
      <c r="I107" s="50">
        <f>SUBTOTAL(9,I108:I119)</f>
        <v>0</v>
      </c>
      <c r="J107" s="58">
        <f>SUBTOTAL(9,J108:J119)</f>
        <v>0</v>
      </c>
      <c r="K107" s="152">
        <f t="shared" si="21"/>
        <v>2092</v>
      </c>
      <c r="L107" s="65"/>
    </row>
    <row r="108" spans="1:13" s="32" customFormat="1" ht="56.25">
      <c r="A108" s="27" t="s">
        <v>150</v>
      </c>
      <c r="B108" s="7" t="s">
        <v>32</v>
      </c>
      <c r="C108" s="7" t="s">
        <v>25</v>
      </c>
      <c r="D108" s="7" t="s">
        <v>26</v>
      </c>
      <c r="E108" s="7" t="s">
        <v>129</v>
      </c>
      <c r="F108" s="7"/>
      <c r="G108" s="9">
        <v>1192</v>
      </c>
      <c r="H108" s="10">
        <v>0</v>
      </c>
      <c r="I108" s="50">
        <f>SUBTOTAL(9,I109:I109)</f>
        <v>0</v>
      </c>
      <c r="J108" s="58">
        <f>SUBTOTAL(9,J109:J109)</f>
        <v>0</v>
      </c>
      <c r="K108" s="152">
        <f t="shared" si="21"/>
        <v>1192</v>
      </c>
      <c r="L108" s="65"/>
      <c r="M108" s="54"/>
    </row>
    <row r="109" spans="1:13" s="32" customFormat="1">
      <c r="A109" s="74" t="s">
        <v>120</v>
      </c>
      <c r="B109" s="7" t="s">
        <v>32</v>
      </c>
      <c r="C109" s="7" t="s">
        <v>25</v>
      </c>
      <c r="D109" s="7" t="s">
        <v>26</v>
      </c>
      <c r="E109" s="7" t="s">
        <v>129</v>
      </c>
      <c r="F109" s="7" t="s">
        <v>79</v>
      </c>
      <c r="G109" s="116">
        <v>1192</v>
      </c>
      <c r="H109" s="117"/>
      <c r="I109" s="118">
        <v>0</v>
      </c>
      <c r="J109" s="119"/>
      <c r="K109" s="153">
        <f t="shared" si="21"/>
        <v>1192</v>
      </c>
      <c r="L109" s="121"/>
    </row>
    <row r="110" spans="1:13" s="32" customFormat="1" ht="75">
      <c r="A110" s="27" t="s">
        <v>229</v>
      </c>
      <c r="B110" s="7" t="s">
        <v>32</v>
      </c>
      <c r="C110" s="7" t="s">
        <v>25</v>
      </c>
      <c r="D110" s="7" t="s">
        <v>26</v>
      </c>
      <c r="E110" s="7" t="s">
        <v>230</v>
      </c>
      <c r="F110" s="7"/>
      <c r="G110" s="9">
        <v>1052</v>
      </c>
      <c r="H110" s="10">
        <v>1052</v>
      </c>
      <c r="I110" s="118"/>
      <c r="J110" s="119"/>
      <c r="K110" s="153"/>
      <c r="L110" s="121"/>
    </row>
    <row r="111" spans="1:13" s="32" customFormat="1" ht="37.5">
      <c r="A111" s="27" t="s">
        <v>223</v>
      </c>
      <c r="B111" s="7" t="s">
        <v>32</v>
      </c>
      <c r="C111" s="7" t="s">
        <v>25</v>
      </c>
      <c r="D111" s="7" t="s">
        <v>26</v>
      </c>
      <c r="E111" s="7" t="s">
        <v>230</v>
      </c>
      <c r="F111" s="7" t="s">
        <v>219</v>
      </c>
      <c r="G111" s="116">
        <v>1052</v>
      </c>
      <c r="H111" s="117">
        <v>1052</v>
      </c>
      <c r="I111" s="118"/>
      <c r="J111" s="119"/>
      <c r="K111" s="153"/>
      <c r="L111" s="121"/>
    </row>
    <row r="112" spans="1:13">
      <c r="A112" s="27" t="s">
        <v>115</v>
      </c>
      <c r="B112" s="7" t="s">
        <v>32</v>
      </c>
      <c r="C112" s="7" t="s">
        <v>25</v>
      </c>
      <c r="D112" s="7" t="s">
        <v>26</v>
      </c>
      <c r="E112" s="7" t="s">
        <v>114</v>
      </c>
      <c r="F112" s="7"/>
      <c r="G112" s="9">
        <v>873</v>
      </c>
      <c r="H112" s="10">
        <v>873</v>
      </c>
      <c r="I112" s="50">
        <f>SUBTOTAL(9,I113:I113)</f>
        <v>0</v>
      </c>
      <c r="J112" s="58">
        <f>SUBTOTAL(9,J113:J113)</f>
        <v>0</v>
      </c>
      <c r="K112" s="152">
        <f t="shared" ref="K112:K113" si="27">G112-H112</f>
        <v>0</v>
      </c>
      <c r="L112" s="65"/>
    </row>
    <row r="113" spans="1:12" ht="37.5">
      <c r="A113" s="27" t="s">
        <v>223</v>
      </c>
      <c r="B113" s="7" t="s">
        <v>32</v>
      </c>
      <c r="C113" s="7" t="s">
        <v>25</v>
      </c>
      <c r="D113" s="7" t="s">
        <v>26</v>
      </c>
      <c r="E113" s="7" t="s">
        <v>114</v>
      </c>
      <c r="F113" s="7" t="s">
        <v>219</v>
      </c>
      <c r="G113" s="116">
        <v>873</v>
      </c>
      <c r="H113" s="117">
        <v>873</v>
      </c>
      <c r="I113" s="118"/>
      <c r="J113" s="119"/>
      <c r="K113" s="153">
        <f t="shared" si="27"/>
        <v>0</v>
      </c>
      <c r="L113" s="121"/>
    </row>
    <row r="114" spans="1:12" ht="75">
      <c r="A114" s="27" t="s">
        <v>206</v>
      </c>
      <c r="B114" s="7" t="s">
        <v>32</v>
      </c>
      <c r="C114" s="7" t="s">
        <v>25</v>
      </c>
      <c r="D114" s="7" t="s">
        <v>26</v>
      </c>
      <c r="E114" s="7" t="s">
        <v>151</v>
      </c>
      <c r="F114" s="7"/>
      <c r="G114" s="9">
        <v>900</v>
      </c>
      <c r="H114" s="10">
        <v>0</v>
      </c>
      <c r="I114" s="50">
        <f>SUBTOTAL(9,I115:I115)</f>
        <v>0</v>
      </c>
      <c r="J114" s="58">
        <f>SUBTOTAL(9,J115:J115)</f>
        <v>0</v>
      </c>
      <c r="K114" s="152">
        <f t="shared" si="21"/>
        <v>900</v>
      </c>
      <c r="L114" s="65"/>
    </row>
    <row r="115" spans="1:12" ht="37.5">
      <c r="A115" s="27" t="s">
        <v>152</v>
      </c>
      <c r="B115" s="7" t="s">
        <v>32</v>
      </c>
      <c r="C115" s="7" t="s">
        <v>25</v>
      </c>
      <c r="D115" s="7" t="s">
        <v>26</v>
      </c>
      <c r="E115" s="7" t="s">
        <v>151</v>
      </c>
      <c r="F115" s="7" t="s">
        <v>148</v>
      </c>
      <c r="G115" s="116">
        <v>900</v>
      </c>
      <c r="H115" s="117"/>
      <c r="I115" s="118"/>
      <c r="J115" s="119"/>
      <c r="K115" s="153">
        <f t="shared" si="21"/>
        <v>900</v>
      </c>
      <c r="L115" s="121"/>
    </row>
    <row r="116" spans="1:12" ht="75" hidden="1">
      <c r="A116" s="27" t="s">
        <v>186</v>
      </c>
      <c r="B116" s="7" t="s">
        <v>32</v>
      </c>
      <c r="C116" s="7" t="s">
        <v>25</v>
      </c>
      <c r="D116" s="7" t="s">
        <v>26</v>
      </c>
      <c r="E116" s="7" t="s">
        <v>153</v>
      </c>
      <c r="F116" s="7"/>
      <c r="G116" s="9">
        <v>0</v>
      </c>
      <c r="H116" s="10">
        <v>0</v>
      </c>
      <c r="I116" s="50">
        <f>SUBTOTAL(9,I117:I117)</f>
        <v>0</v>
      </c>
      <c r="J116" s="58">
        <f>SUBTOTAL(9,J117:J117)</f>
        <v>0</v>
      </c>
      <c r="K116" s="152">
        <f t="shared" si="21"/>
        <v>0</v>
      </c>
      <c r="L116" s="65"/>
    </row>
    <row r="117" spans="1:12" ht="37.5" hidden="1">
      <c r="A117" s="27" t="s">
        <v>152</v>
      </c>
      <c r="B117" s="7" t="s">
        <v>32</v>
      </c>
      <c r="C117" s="7" t="s">
        <v>25</v>
      </c>
      <c r="D117" s="7" t="s">
        <v>26</v>
      </c>
      <c r="E117" s="7" t="s">
        <v>153</v>
      </c>
      <c r="F117" s="7" t="s">
        <v>148</v>
      </c>
      <c r="G117" s="116">
        <v>0</v>
      </c>
      <c r="H117" s="117"/>
      <c r="I117" s="118"/>
      <c r="J117" s="119"/>
      <c r="K117" s="153">
        <f t="shared" si="21"/>
        <v>0</v>
      </c>
      <c r="L117" s="121"/>
    </row>
    <row r="118" spans="1:12" ht="75" hidden="1">
      <c r="A118" s="27" t="s">
        <v>187</v>
      </c>
      <c r="B118" s="7" t="s">
        <v>32</v>
      </c>
      <c r="C118" s="7" t="s">
        <v>25</v>
      </c>
      <c r="D118" s="7" t="s">
        <v>26</v>
      </c>
      <c r="E118" s="7" t="s">
        <v>170</v>
      </c>
      <c r="F118" s="7"/>
      <c r="G118" s="9">
        <v>0</v>
      </c>
      <c r="H118" s="10">
        <v>0</v>
      </c>
      <c r="I118" s="50">
        <f>SUBTOTAL(9,I119:I119)</f>
        <v>0</v>
      </c>
      <c r="J118" s="58">
        <f>SUBTOTAL(9,J119:J119)</f>
        <v>0</v>
      </c>
      <c r="K118" s="152">
        <f t="shared" si="21"/>
        <v>0</v>
      </c>
      <c r="L118" s="65"/>
    </row>
    <row r="119" spans="1:12" ht="37.5" hidden="1">
      <c r="A119" s="27" t="s">
        <v>152</v>
      </c>
      <c r="B119" s="7" t="s">
        <v>32</v>
      </c>
      <c r="C119" s="7" t="s">
        <v>25</v>
      </c>
      <c r="D119" s="7" t="s">
        <v>26</v>
      </c>
      <c r="E119" s="7" t="s">
        <v>170</v>
      </c>
      <c r="F119" s="7" t="s">
        <v>148</v>
      </c>
      <c r="G119" s="116">
        <v>0</v>
      </c>
      <c r="H119" s="117"/>
      <c r="I119" s="118"/>
      <c r="J119" s="119"/>
      <c r="K119" s="153">
        <f t="shared" si="21"/>
        <v>0</v>
      </c>
      <c r="L119" s="121"/>
    </row>
    <row r="120" spans="1:12" s="32" customFormat="1" ht="37.5">
      <c r="A120" s="29" t="s">
        <v>53</v>
      </c>
      <c r="B120" s="11" t="s">
        <v>32</v>
      </c>
      <c r="C120" s="11" t="s">
        <v>54</v>
      </c>
      <c r="D120" s="11"/>
      <c r="E120" s="11"/>
      <c r="F120" s="11"/>
      <c r="G120" s="16">
        <v>29485</v>
      </c>
      <c r="H120" s="17">
        <v>5838</v>
      </c>
      <c r="I120" s="49">
        <f>SUBTOTAL(9,I121:I143)</f>
        <v>-280</v>
      </c>
      <c r="J120" s="57">
        <f>SUBTOTAL(9,J121:J143)</f>
        <v>0</v>
      </c>
      <c r="K120" s="151">
        <f t="shared" si="21"/>
        <v>23647</v>
      </c>
      <c r="L120" s="64"/>
    </row>
    <row r="121" spans="1:12" s="32" customFormat="1">
      <c r="A121" s="27" t="s">
        <v>133</v>
      </c>
      <c r="B121" s="7" t="s">
        <v>32</v>
      </c>
      <c r="C121" s="7" t="s">
        <v>54</v>
      </c>
      <c r="D121" s="7" t="s">
        <v>14</v>
      </c>
      <c r="E121" s="7"/>
      <c r="F121" s="7"/>
      <c r="G121" s="9">
        <v>1143</v>
      </c>
      <c r="H121" s="10">
        <v>0</v>
      </c>
      <c r="I121" s="50">
        <f>SUBTOTAL(9,I124:I125)</f>
        <v>0</v>
      </c>
      <c r="J121" s="58">
        <f>SUBTOTAL(9,J124:J125)</f>
        <v>0</v>
      </c>
      <c r="K121" s="152">
        <f t="shared" si="21"/>
        <v>1143</v>
      </c>
      <c r="L121" s="65"/>
    </row>
    <row r="122" spans="1:12" s="32" customFormat="1" ht="75">
      <c r="A122" s="27" t="s">
        <v>193</v>
      </c>
      <c r="B122" s="7" t="s">
        <v>32</v>
      </c>
      <c r="C122" s="7" t="s">
        <v>54</v>
      </c>
      <c r="D122" s="7" t="s">
        <v>14</v>
      </c>
      <c r="E122" s="7" t="s">
        <v>194</v>
      </c>
      <c r="F122" s="7"/>
      <c r="G122" s="9">
        <v>699</v>
      </c>
      <c r="H122" s="9">
        <v>0</v>
      </c>
      <c r="I122" s="50">
        <f>SUBTOTAL(9,I123:I123)</f>
        <v>0</v>
      </c>
      <c r="J122" s="58">
        <f>SUBTOTAL(9,J123:J123)</f>
        <v>0</v>
      </c>
      <c r="K122" s="152">
        <f t="shared" si="21"/>
        <v>699</v>
      </c>
      <c r="L122" s="65"/>
    </row>
    <row r="123" spans="1:12" s="32" customFormat="1" ht="153" customHeight="1">
      <c r="A123" s="74" t="s">
        <v>117</v>
      </c>
      <c r="B123" s="7" t="s">
        <v>32</v>
      </c>
      <c r="C123" s="7" t="s">
        <v>54</v>
      </c>
      <c r="D123" s="7" t="s">
        <v>14</v>
      </c>
      <c r="E123" s="7" t="s">
        <v>194</v>
      </c>
      <c r="F123" s="7" t="s">
        <v>52</v>
      </c>
      <c r="G123" s="116">
        <v>699</v>
      </c>
      <c r="H123" s="117"/>
      <c r="I123" s="50"/>
      <c r="J123" s="58"/>
      <c r="K123" s="153">
        <f t="shared" si="21"/>
        <v>699</v>
      </c>
      <c r="L123" s="65"/>
    </row>
    <row r="124" spans="1:12" s="14" customFormat="1" ht="93.75">
      <c r="A124" s="27" t="s">
        <v>135</v>
      </c>
      <c r="B124" s="7" t="s">
        <v>32</v>
      </c>
      <c r="C124" s="7" t="s">
        <v>54</v>
      </c>
      <c r="D124" s="7" t="s">
        <v>14</v>
      </c>
      <c r="E124" s="7" t="s">
        <v>134</v>
      </c>
      <c r="F124" s="7"/>
      <c r="G124" s="9">
        <v>444</v>
      </c>
      <c r="H124" s="10">
        <v>0</v>
      </c>
      <c r="I124" s="50">
        <f>SUBTOTAL(9,I125:I125)</f>
        <v>0</v>
      </c>
      <c r="J124" s="58">
        <f>SUBTOTAL(9,J125:J125)</f>
        <v>0</v>
      </c>
      <c r="K124" s="152">
        <f t="shared" si="21"/>
        <v>444</v>
      </c>
      <c r="L124" s="65"/>
    </row>
    <row r="125" spans="1:12">
      <c r="A125" s="74" t="s">
        <v>174</v>
      </c>
      <c r="B125" s="7" t="s">
        <v>32</v>
      </c>
      <c r="C125" s="7" t="s">
        <v>54</v>
      </c>
      <c r="D125" s="7" t="s">
        <v>14</v>
      </c>
      <c r="E125" s="7" t="s">
        <v>134</v>
      </c>
      <c r="F125" s="7" t="s">
        <v>173</v>
      </c>
      <c r="G125" s="116">
        <v>444</v>
      </c>
      <c r="H125" s="117"/>
      <c r="I125" s="118"/>
      <c r="J125" s="119"/>
      <c r="K125" s="153">
        <f t="shared" si="21"/>
        <v>444</v>
      </c>
      <c r="L125" s="121"/>
    </row>
    <row r="126" spans="1:12" hidden="1">
      <c r="A126" s="27" t="s">
        <v>55</v>
      </c>
      <c r="B126" s="7" t="s">
        <v>32</v>
      </c>
      <c r="C126" s="7" t="s">
        <v>54</v>
      </c>
      <c r="D126" s="7" t="s">
        <v>15</v>
      </c>
      <c r="E126" s="7"/>
      <c r="F126" s="7"/>
      <c r="G126" s="9">
        <v>0</v>
      </c>
      <c r="H126" s="9">
        <v>0</v>
      </c>
      <c r="I126" s="50">
        <f t="shared" ref="H126:J126" si="28">SUBTOTAL(9,I127:I128)</f>
        <v>0</v>
      </c>
      <c r="J126" s="58">
        <f t="shared" si="28"/>
        <v>0</v>
      </c>
      <c r="K126" s="152">
        <f t="shared" si="21"/>
        <v>0</v>
      </c>
      <c r="L126" s="65"/>
    </row>
    <row r="127" spans="1:12" s="36" customFormat="1" ht="37.5" hidden="1">
      <c r="A127" s="27" t="s">
        <v>224</v>
      </c>
      <c r="B127" s="7" t="s">
        <v>32</v>
      </c>
      <c r="C127" s="7" t="s">
        <v>54</v>
      </c>
      <c r="D127" s="7" t="s">
        <v>15</v>
      </c>
      <c r="E127" s="7" t="s">
        <v>222</v>
      </c>
      <c r="F127" s="7"/>
      <c r="G127" s="9">
        <v>0</v>
      </c>
      <c r="H127" s="10">
        <v>0</v>
      </c>
      <c r="I127" s="50">
        <f>SUBTOTAL(9,I128:I128)</f>
        <v>0</v>
      </c>
      <c r="J127" s="58">
        <f>SUBTOTAL(9,J128:J128)</f>
        <v>0</v>
      </c>
      <c r="K127" s="152">
        <f t="shared" si="21"/>
        <v>0</v>
      </c>
      <c r="L127" s="65"/>
    </row>
    <row r="128" spans="1:12" s="37" customFormat="1" ht="150" hidden="1">
      <c r="A128" s="74" t="s">
        <v>117</v>
      </c>
      <c r="B128" s="7" t="s">
        <v>32</v>
      </c>
      <c r="C128" s="7" t="s">
        <v>54</v>
      </c>
      <c r="D128" s="7" t="s">
        <v>15</v>
      </c>
      <c r="E128" s="7" t="s">
        <v>222</v>
      </c>
      <c r="F128" s="7" t="s">
        <v>52</v>
      </c>
      <c r="G128" s="116">
        <v>0</v>
      </c>
      <c r="H128" s="117"/>
      <c r="I128" s="118"/>
      <c r="J128" s="119"/>
      <c r="K128" s="153">
        <f t="shared" si="21"/>
        <v>0</v>
      </c>
      <c r="L128" s="121"/>
    </row>
    <row r="129" spans="1:13">
      <c r="A129" s="27" t="s">
        <v>56</v>
      </c>
      <c r="B129" s="7" t="s">
        <v>32</v>
      </c>
      <c r="C129" s="7" t="s">
        <v>54</v>
      </c>
      <c r="D129" s="7" t="s">
        <v>19</v>
      </c>
      <c r="E129" s="7"/>
      <c r="F129" s="7"/>
      <c r="G129" s="9">
        <v>24234</v>
      </c>
      <c r="H129" s="9">
        <v>5838</v>
      </c>
      <c r="I129" s="50">
        <f>SUBTOTAL(9,I132:I140)</f>
        <v>-280</v>
      </c>
      <c r="J129" s="58">
        <f>SUBTOTAL(9,J132:J140)</f>
        <v>0</v>
      </c>
      <c r="K129" s="152">
        <f t="shared" si="21"/>
        <v>18396</v>
      </c>
      <c r="L129" s="65"/>
      <c r="M129" s="131"/>
    </row>
    <row r="130" spans="1:13" ht="37.5">
      <c r="A130" s="27" t="s">
        <v>90</v>
      </c>
      <c r="B130" s="7" t="s">
        <v>32</v>
      </c>
      <c r="C130" s="7" t="s">
        <v>54</v>
      </c>
      <c r="D130" s="7" t="s">
        <v>19</v>
      </c>
      <c r="E130" s="7" t="s">
        <v>89</v>
      </c>
      <c r="F130" s="7"/>
      <c r="G130" s="9">
        <v>5838</v>
      </c>
      <c r="H130" s="10">
        <v>5838</v>
      </c>
      <c r="I130" s="50">
        <f t="shared" ref="I130:J130" si="29">SUBTOTAL(9,I131)</f>
        <v>0</v>
      </c>
      <c r="J130" s="58">
        <f t="shared" si="29"/>
        <v>0</v>
      </c>
      <c r="K130" s="152">
        <f t="shared" si="21"/>
        <v>0</v>
      </c>
      <c r="L130" s="65"/>
      <c r="M130" s="131"/>
    </row>
    <row r="131" spans="1:13">
      <c r="A131" s="74" t="s">
        <v>174</v>
      </c>
      <c r="B131" s="7" t="s">
        <v>32</v>
      </c>
      <c r="C131" s="7" t="s">
        <v>54</v>
      </c>
      <c r="D131" s="7" t="s">
        <v>19</v>
      </c>
      <c r="E131" s="7" t="s">
        <v>89</v>
      </c>
      <c r="F131" s="7" t="s">
        <v>173</v>
      </c>
      <c r="G131" s="116">
        <v>5838</v>
      </c>
      <c r="H131" s="117">
        <v>5838</v>
      </c>
      <c r="I131" s="50"/>
      <c r="J131" s="58"/>
      <c r="K131" s="153">
        <f t="shared" si="21"/>
        <v>0</v>
      </c>
      <c r="L131" s="65"/>
      <c r="M131" s="131"/>
    </row>
    <row r="132" spans="1:13" s="31" customFormat="1">
      <c r="A132" s="27" t="s">
        <v>102</v>
      </c>
      <c r="B132" s="7" t="s">
        <v>32</v>
      </c>
      <c r="C132" s="7" t="s">
        <v>54</v>
      </c>
      <c r="D132" s="7" t="s">
        <v>19</v>
      </c>
      <c r="E132" s="7" t="s">
        <v>101</v>
      </c>
      <c r="F132" s="7"/>
      <c r="G132" s="9">
        <v>4749</v>
      </c>
      <c r="H132" s="10">
        <v>0</v>
      </c>
      <c r="I132" s="50">
        <f>SUBTOTAL(9,I133)</f>
        <v>0</v>
      </c>
      <c r="J132" s="58">
        <f>SUBTOTAL(9,J133)</f>
        <v>0</v>
      </c>
      <c r="K132" s="152">
        <f t="shared" si="21"/>
        <v>4749</v>
      </c>
      <c r="L132" s="65"/>
    </row>
    <row r="133" spans="1:13" s="32" customFormat="1">
      <c r="A133" s="74" t="s">
        <v>174</v>
      </c>
      <c r="B133" s="7" t="s">
        <v>32</v>
      </c>
      <c r="C133" s="7" t="s">
        <v>54</v>
      </c>
      <c r="D133" s="7" t="s">
        <v>19</v>
      </c>
      <c r="E133" s="7" t="s">
        <v>101</v>
      </c>
      <c r="F133" s="7" t="s">
        <v>173</v>
      </c>
      <c r="G133" s="116">
        <v>4749</v>
      </c>
      <c r="H133" s="117"/>
      <c r="I133" s="118"/>
      <c r="J133" s="119"/>
      <c r="K133" s="153">
        <f t="shared" si="21"/>
        <v>4749</v>
      </c>
      <c r="L133" s="121"/>
    </row>
    <row r="134" spans="1:13" s="32" customFormat="1" ht="112.5">
      <c r="A134" s="27" t="s">
        <v>103</v>
      </c>
      <c r="B134" s="7" t="s">
        <v>32</v>
      </c>
      <c r="C134" s="7" t="s">
        <v>54</v>
      </c>
      <c r="D134" s="7" t="s">
        <v>19</v>
      </c>
      <c r="E134" s="7" t="s">
        <v>104</v>
      </c>
      <c r="F134" s="30"/>
      <c r="G134" s="9">
        <v>5132</v>
      </c>
      <c r="H134" s="10">
        <v>0</v>
      </c>
      <c r="I134" s="50">
        <f>SUBTOTAL(9,I135:I135)</f>
        <v>0</v>
      </c>
      <c r="J134" s="58">
        <f>SUBTOTAL(9,J135:J135)</f>
        <v>0</v>
      </c>
      <c r="K134" s="152">
        <f t="shared" si="21"/>
        <v>5132</v>
      </c>
      <c r="L134" s="65"/>
    </row>
    <row r="135" spans="1:13">
      <c r="A135" s="74" t="s">
        <v>174</v>
      </c>
      <c r="B135" s="7" t="s">
        <v>32</v>
      </c>
      <c r="C135" s="7" t="s">
        <v>54</v>
      </c>
      <c r="D135" s="7" t="s">
        <v>19</v>
      </c>
      <c r="E135" s="7" t="s">
        <v>104</v>
      </c>
      <c r="F135" s="7" t="s">
        <v>173</v>
      </c>
      <c r="G135" s="116">
        <v>5132</v>
      </c>
      <c r="H135" s="117"/>
      <c r="I135" s="118"/>
      <c r="J135" s="119"/>
      <c r="K135" s="153">
        <f t="shared" si="21"/>
        <v>5132</v>
      </c>
      <c r="L135" s="121"/>
    </row>
    <row r="136" spans="1:13" ht="37.5">
      <c r="A136" s="75" t="s">
        <v>105</v>
      </c>
      <c r="B136" s="7" t="s">
        <v>32</v>
      </c>
      <c r="C136" s="7" t="s">
        <v>54</v>
      </c>
      <c r="D136" s="7" t="s">
        <v>19</v>
      </c>
      <c r="E136" s="7" t="s">
        <v>106</v>
      </c>
      <c r="F136" s="30"/>
      <c r="G136" s="9">
        <v>317</v>
      </c>
      <c r="H136" s="10">
        <v>0</v>
      </c>
      <c r="I136" s="50">
        <f>SUBTOTAL(9,I137)</f>
        <v>0</v>
      </c>
      <c r="J136" s="58">
        <f>SUBTOTAL(9,J137)</f>
        <v>0</v>
      </c>
      <c r="K136" s="152">
        <f t="shared" si="21"/>
        <v>317</v>
      </c>
      <c r="L136" s="65"/>
    </row>
    <row r="137" spans="1:13">
      <c r="A137" s="74" t="s">
        <v>174</v>
      </c>
      <c r="B137" s="7" t="s">
        <v>32</v>
      </c>
      <c r="C137" s="7" t="s">
        <v>54</v>
      </c>
      <c r="D137" s="7" t="s">
        <v>19</v>
      </c>
      <c r="E137" s="7" t="s">
        <v>106</v>
      </c>
      <c r="F137" s="7" t="s">
        <v>173</v>
      </c>
      <c r="G137" s="116">
        <v>317</v>
      </c>
      <c r="H137" s="117"/>
      <c r="I137" s="118"/>
      <c r="J137" s="119"/>
      <c r="K137" s="153">
        <f t="shared" si="21"/>
        <v>317</v>
      </c>
      <c r="L137" s="121"/>
    </row>
    <row r="138" spans="1:13" ht="56.25">
      <c r="A138" s="75" t="s">
        <v>107</v>
      </c>
      <c r="B138" s="7" t="s">
        <v>32</v>
      </c>
      <c r="C138" s="7" t="s">
        <v>54</v>
      </c>
      <c r="D138" s="7" t="s">
        <v>19</v>
      </c>
      <c r="E138" s="7" t="s">
        <v>108</v>
      </c>
      <c r="F138" s="7"/>
      <c r="G138" s="9">
        <v>8198</v>
      </c>
      <c r="H138" s="10">
        <v>0</v>
      </c>
      <c r="I138" s="50">
        <f t="shared" ref="H138:J138" si="30">SUBTOTAL(9,I139:I140)</f>
        <v>-280</v>
      </c>
      <c r="J138" s="58">
        <f t="shared" si="30"/>
        <v>0</v>
      </c>
      <c r="K138" s="152">
        <f t="shared" si="21"/>
        <v>8198</v>
      </c>
      <c r="L138" s="65"/>
    </row>
    <row r="139" spans="1:13" ht="75" hidden="1">
      <c r="A139" s="27" t="s">
        <v>166</v>
      </c>
      <c r="B139" s="7" t="s">
        <v>32</v>
      </c>
      <c r="C139" s="7" t="s">
        <v>54</v>
      </c>
      <c r="D139" s="7" t="s">
        <v>19</v>
      </c>
      <c r="E139" s="7" t="s">
        <v>108</v>
      </c>
      <c r="F139" s="7" t="s">
        <v>143</v>
      </c>
      <c r="G139" s="116">
        <v>0</v>
      </c>
      <c r="H139" s="117"/>
      <c r="I139" s="118">
        <v>100</v>
      </c>
      <c r="J139" s="119"/>
      <c r="K139" s="153">
        <f t="shared" ref="K139" si="31">G139-H139</f>
        <v>0</v>
      </c>
      <c r="L139" s="121"/>
    </row>
    <row r="140" spans="1:13">
      <c r="A140" s="74" t="s">
        <v>174</v>
      </c>
      <c r="B140" s="7" t="s">
        <v>32</v>
      </c>
      <c r="C140" s="7" t="s">
        <v>54</v>
      </c>
      <c r="D140" s="7" t="s">
        <v>19</v>
      </c>
      <c r="E140" s="7" t="s">
        <v>108</v>
      </c>
      <c r="F140" s="7" t="s">
        <v>173</v>
      </c>
      <c r="G140" s="116">
        <v>8198</v>
      </c>
      <c r="H140" s="117"/>
      <c r="I140" s="118">
        <v>-380</v>
      </c>
      <c r="J140" s="119"/>
      <c r="K140" s="153">
        <f t="shared" si="21"/>
        <v>8198</v>
      </c>
      <c r="L140" s="121"/>
    </row>
    <row r="141" spans="1:13" ht="56.25">
      <c r="A141" s="27" t="s">
        <v>57</v>
      </c>
      <c r="B141" s="7" t="s">
        <v>32</v>
      </c>
      <c r="C141" s="7" t="s">
        <v>54</v>
      </c>
      <c r="D141" s="7" t="s">
        <v>54</v>
      </c>
      <c r="E141" s="7"/>
      <c r="F141" s="7"/>
      <c r="G141" s="9">
        <v>4108</v>
      </c>
      <c r="H141" s="10">
        <v>0</v>
      </c>
      <c r="I141" s="50">
        <f>SUBTOTAL(9,I142:I143)</f>
        <v>0</v>
      </c>
      <c r="J141" s="58">
        <f>SUBTOTAL(9,J142:J143)</f>
        <v>0</v>
      </c>
      <c r="K141" s="152">
        <f t="shared" si="21"/>
        <v>4108</v>
      </c>
      <c r="L141" s="65"/>
    </row>
    <row r="142" spans="1:13" ht="37.5">
      <c r="A142" s="27" t="s">
        <v>110</v>
      </c>
      <c r="B142" s="7" t="s">
        <v>32</v>
      </c>
      <c r="C142" s="7" t="s">
        <v>54</v>
      </c>
      <c r="D142" s="7" t="s">
        <v>54</v>
      </c>
      <c r="E142" s="7" t="s">
        <v>109</v>
      </c>
      <c r="F142" s="7"/>
      <c r="G142" s="9">
        <v>4108</v>
      </c>
      <c r="H142" s="10">
        <v>0</v>
      </c>
      <c r="I142" s="50">
        <f>SUBTOTAL(9,I143)</f>
        <v>0</v>
      </c>
      <c r="J142" s="58">
        <f>SUBTOTAL(9,J143)</f>
        <v>0</v>
      </c>
      <c r="K142" s="152">
        <f t="shared" si="21"/>
        <v>4108</v>
      </c>
      <c r="L142" s="65"/>
    </row>
    <row r="143" spans="1:13" ht="56.25">
      <c r="A143" s="74" t="s">
        <v>145</v>
      </c>
      <c r="B143" s="7" t="s">
        <v>32</v>
      </c>
      <c r="C143" s="7" t="s">
        <v>54</v>
      </c>
      <c r="D143" s="7" t="s">
        <v>54</v>
      </c>
      <c r="E143" s="7" t="s">
        <v>109</v>
      </c>
      <c r="F143" s="7" t="s">
        <v>146</v>
      </c>
      <c r="G143" s="116">
        <v>4108</v>
      </c>
      <c r="H143" s="117"/>
      <c r="I143" s="118"/>
      <c r="J143" s="119"/>
      <c r="K143" s="153">
        <f t="shared" si="21"/>
        <v>4108</v>
      </c>
      <c r="L143" s="121"/>
    </row>
    <row r="144" spans="1:13" ht="37.5">
      <c r="A144" s="29" t="s">
        <v>59</v>
      </c>
      <c r="B144" s="11" t="s">
        <v>32</v>
      </c>
      <c r="C144" s="11" t="s">
        <v>58</v>
      </c>
      <c r="D144" s="11"/>
      <c r="E144" s="11"/>
      <c r="F144" s="11"/>
      <c r="G144" s="16">
        <v>284</v>
      </c>
      <c r="H144" s="17">
        <v>0</v>
      </c>
      <c r="I144" s="49">
        <f>SUBTOTAL(9,I145:I147)</f>
        <v>280</v>
      </c>
      <c r="J144" s="57">
        <f>SUBTOTAL(9,J145:J147)</f>
        <v>0</v>
      </c>
      <c r="K144" s="151">
        <f t="shared" si="21"/>
        <v>284</v>
      </c>
      <c r="L144" s="64"/>
    </row>
    <row r="145" spans="1:12" ht="37.5">
      <c r="A145" s="27" t="s">
        <v>60</v>
      </c>
      <c r="B145" s="7" t="s">
        <v>32</v>
      </c>
      <c r="C145" s="7" t="s">
        <v>58</v>
      </c>
      <c r="D145" s="7" t="s">
        <v>54</v>
      </c>
      <c r="E145" s="7"/>
      <c r="F145" s="7"/>
      <c r="G145" s="9">
        <v>284</v>
      </c>
      <c r="H145" s="10">
        <v>0</v>
      </c>
      <c r="I145" s="50">
        <f>SUBTOTAL(9,I146:I147)</f>
        <v>280</v>
      </c>
      <c r="J145" s="58">
        <f>SUBTOTAL(9,J146:J147)</f>
        <v>0</v>
      </c>
      <c r="K145" s="152">
        <f t="shared" si="21"/>
        <v>284</v>
      </c>
      <c r="L145" s="65"/>
    </row>
    <row r="146" spans="1:12" ht="37.5">
      <c r="A146" s="27" t="s">
        <v>203</v>
      </c>
      <c r="B146" s="7" t="s">
        <v>32</v>
      </c>
      <c r="C146" s="7" t="s">
        <v>58</v>
      </c>
      <c r="D146" s="7" t="s">
        <v>54</v>
      </c>
      <c r="E146" s="7" t="s">
        <v>155</v>
      </c>
      <c r="F146" s="7"/>
      <c r="G146" s="9">
        <v>284</v>
      </c>
      <c r="H146" s="10">
        <v>0</v>
      </c>
      <c r="I146" s="50">
        <f>SUBTOTAL(9,I147)</f>
        <v>280</v>
      </c>
      <c r="J146" s="58">
        <f>SUBTOTAL(9,J147)</f>
        <v>0</v>
      </c>
      <c r="K146" s="152">
        <f t="shared" si="21"/>
        <v>284</v>
      </c>
      <c r="L146" s="65"/>
    </row>
    <row r="147" spans="1:12">
      <c r="A147" s="27" t="s">
        <v>30</v>
      </c>
      <c r="B147" s="7" t="s">
        <v>32</v>
      </c>
      <c r="C147" s="7" t="s">
        <v>58</v>
      </c>
      <c r="D147" s="7" t="s">
        <v>54</v>
      </c>
      <c r="E147" s="7" t="s">
        <v>155</v>
      </c>
      <c r="F147" s="7" t="s">
        <v>148</v>
      </c>
      <c r="G147" s="116">
        <v>284</v>
      </c>
      <c r="H147" s="117"/>
      <c r="I147" s="118">
        <v>280</v>
      </c>
      <c r="J147" s="119"/>
      <c r="K147" s="153">
        <f t="shared" si="21"/>
        <v>284</v>
      </c>
      <c r="L147" s="121"/>
    </row>
    <row r="148" spans="1:12" ht="37.5">
      <c r="A148" s="29" t="s">
        <v>61</v>
      </c>
      <c r="B148" s="11" t="s">
        <v>32</v>
      </c>
      <c r="C148" s="11" t="s">
        <v>35</v>
      </c>
      <c r="D148" s="11"/>
      <c r="E148" s="11"/>
      <c r="F148" s="11"/>
      <c r="G148" s="16">
        <v>1583</v>
      </c>
      <c r="H148" s="17">
        <v>1140</v>
      </c>
      <c r="I148" s="49">
        <f>SUBTOTAL(9,I149:I158)</f>
        <v>1247</v>
      </c>
      <c r="J148" s="57">
        <f>SUBTOTAL(9,J149:J158)</f>
        <v>1464</v>
      </c>
      <c r="K148" s="151">
        <f t="shared" si="21"/>
        <v>443</v>
      </c>
      <c r="L148" s="64"/>
    </row>
    <row r="149" spans="1:12" ht="37.5">
      <c r="A149" s="27" t="s">
        <v>71</v>
      </c>
      <c r="B149" s="7" t="s">
        <v>32</v>
      </c>
      <c r="C149" s="7" t="s">
        <v>35</v>
      </c>
      <c r="D149" s="7" t="s">
        <v>35</v>
      </c>
      <c r="E149" s="7"/>
      <c r="F149" s="7"/>
      <c r="G149" s="9">
        <v>1505</v>
      </c>
      <c r="H149" s="10">
        <v>1140</v>
      </c>
      <c r="I149" s="50">
        <f t="shared" ref="H149:J149" si="32">SUBTOTAL(9,I150:I155)</f>
        <v>1247</v>
      </c>
      <c r="J149" s="58">
        <f t="shared" si="32"/>
        <v>1464</v>
      </c>
      <c r="K149" s="152">
        <f t="shared" si="21"/>
        <v>365</v>
      </c>
      <c r="L149" s="65"/>
    </row>
    <row r="150" spans="1:12">
      <c r="A150" s="27" t="s">
        <v>115</v>
      </c>
      <c r="B150" s="7" t="s">
        <v>32</v>
      </c>
      <c r="C150" s="7" t="s">
        <v>35</v>
      </c>
      <c r="D150" s="7" t="s">
        <v>35</v>
      </c>
      <c r="E150" s="7" t="s">
        <v>114</v>
      </c>
      <c r="F150" s="7"/>
      <c r="G150" s="9">
        <v>1140</v>
      </c>
      <c r="H150" s="10">
        <v>1140</v>
      </c>
      <c r="I150" s="50">
        <f>SUBTOTAL(9,I151)</f>
        <v>1464</v>
      </c>
      <c r="J150" s="58">
        <f>SUBTOTAL(9,J151)</f>
        <v>1464</v>
      </c>
      <c r="K150" s="152">
        <f t="shared" ref="K150:K151" si="33">G150-H150</f>
        <v>0</v>
      </c>
      <c r="L150" s="65"/>
    </row>
    <row r="151" spans="1:12" ht="75">
      <c r="A151" s="75" t="s">
        <v>166</v>
      </c>
      <c r="B151" s="7" t="s">
        <v>32</v>
      </c>
      <c r="C151" s="7" t="s">
        <v>35</v>
      </c>
      <c r="D151" s="7" t="s">
        <v>35</v>
      </c>
      <c r="E151" s="7" t="s">
        <v>114</v>
      </c>
      <c r="F151" s="7" t="s">
        <v>143</v>
      </c>
      <c r="G151" s="116">
        <v>1140</v>
      </c>
      <c r="H151" s="117">
        <v>1140</v>
      </c>
      <c r="I151" s="118">
        <v>1464</v>
      </c>
      <c r="J151" s="119">
        <v>1464</v>
      </c>
      <c r="K151" s="153">
        <f t="shared" si="33"/>
        <v>0</v>
      </c>
      <c r="L151" s="121"/>
    </row>
    <row r="152" spans="1:12" ht="56.25">
      <c r="A152" s="27" t="s">
        <v>202</v>
      </c>
      <c r="B152" s="7" t="s">
        <v>32</v>
      </c>
      <c r="C152" s="7" t="s">
        <v>35</v>
      </c>
      <c r="D152" s="7" t="s">
        <v>35</v>
      </c>
      <c r="E152" s="7" t="s">
        <v>158</v>
      </c>
      <c r="F152" s="7"/>
      <c r="G152" s="9">
        <v>360</v>
      </c>
      <c r="H152" s="10">
        <v>0</v>
      </c>
      <c r="I152" s="50">
        <f>SUBTOTAL(9,I153)</f>
        <v>-217</v>
      </c>
      <c r="J152" s="58">
        <f>SUBTOTAL(9,J153)</f>
        <v>0</v>
      </c>
      <c r="K152" s="152">
        <f t="shared" si="21"/>
        <v>360</v>
      </c>
      <c r="L152" s="65"/>
    </row>
    <row r="153" spans="1:12" ht="37.5">
      <c r="A153" s="75" t="s">
        <v>152</v>
      </c>
      <c r="B153" s="7" t="s">
        <v>32</v>
      </c>
      <c r="C153" s="7" t="s">
        <v>35</v>
      </c>
      <c r="D153" s="7" t="s">
        <v>35</v>
      </c>
      <c r="E153" s="7" t="s">
        <v>158</v>
      </c>
      <c r="F153" s="7" t="s">
        <v>148</v>
      </c>
      <c r="G153" s="116">
        <v>360</v>
      </c>
      <c r="H153" s="117"/>
      <c r="I153" s="118">
        <v>-217</v>
      </c>
      <c r="J153" s="119"/>
      <c r="K153" s="153">
        <f t="shared" si="21"/>
        <v>360</v>
      </c>
      <c r="L153" s="121"/>
    </row>
    <row r="154" spans="1:12" ht="131.25">
      <c r="A154" s="27" t="s">
        <v>207</v>
      </c>
      <c r="B154" s="7" t="s">
        <v>32</v>
      </c>
      <c r="C154" s="7" t="s">
        <v>35</v>
      </c>
      <c r="D154" s="7" t="s">
        <v>35</v>
      </c>
      <c r="E154" s="7" t="s">
        <v>159</v>
      </c>
      <c r="F154" s="7"/>
      <c r="G154" s="9">
        <v>5</v>
      </c>
      <c r="H154" s="10">
        <v>0</v>
      </c>
      <c r="I154" s="50">
        <f>SUBTOTAL(9,I155:I155)</f>
        <v>0</v>
      </c>
      <c r="J154" s="58">
        <f>SUBTOTAL(9,J155:J155)</f>
        <v>0</v>
      </c>
      <c r="K154" s="152">
        <f t="shared" si="21"/>
        <v>5</v>
      </c>
      <c r="L154" s="65"/>
    </row>
    <row r="155" spans="1:12" ht="37.5">
      <c r="A155" s="27" t="s">
        <v>152</v>
      </c>
      <c r="B155" s="7" t="s">
        <v>32</v>
      </c>
      <c r="C155" s="7" t="s">
        <v>35</v>
      </c>
      <c r="D155" s="7" t="s">
        <v>35</v>
      </c>
      <c r="E155" s="7" t="s">
        <v>159</v>
      </c>
      <c r="F155" s="7" t="s">
        <v>148</v>
      </c>
      <c r="G155" s="116">
        <v>5</v>
      </c>
      <c r="H155" s="117"/>
      <c r="I155" s="118"/>
      <c r="J155" s="119"/>
      <c r="K155" s="153">
        <f t="shared" si="21"/>
        <v>5</v>
      </c>
      <c r="L155" s="121"/>
    </row>
    <row r="156" spans="1:12" ht="37.5">
      <c r="A156" s="27" t="s">
        <v>72</v>
      </c>
      <c r="B156" s="7" t="s">
        <v>32</v>
      </c>
      <c r="C156" s="7" t="s">
        <v>35</v>
      </c>
      <c r="D156" s="7" t="s">
        <v>47</v>
      </c>
      <c r="E156" s="7"/>
      <c r="F156" s="7"/>
      <c r="G156" s="9">
        <v>78</v>
      </c>
      <c r="H156" s="10">
        <v>0</v>
      </c>
      <c r="I156" s="50">
        <f>SUBTOTAL(9,I157:I158)</f>
        <v>0</v>
      </c>
      <c r="J156" s="58">
        <f>SUBTOTAL(9,J157:J158)</f>
        <v>0</v>
      </c>
      <c r="K156" s="152">
        <f t="shared" si="21"/>
        <v>78</v>
      </c>
      <c r="L156" s="65"/>
    </row>
    <row r="157" spans="1:12" ht="93.75">
      <c r="A157" s="27" t="s">
        <v>208</v>
      </c>
      <c r="B157" s="7" t="s">
        <v>32</v>
      </c>
      <c r="C157" s="7" t="s">
        <v>35</v>
      </c>
      <c r="D157" s="7" t="s">
        <v>47</v>
      </c>
      <c r="E157" s="7" t="s">
        <v>160</v>
      </c>
      <c r="F157" s="7"/>
      <c r="G157" s="9">
        <v>78</v>
      </c>
      <c r="H157" s="10">
        <v>0</v>
      </c>
      <c r="I157" s="50">
        <f>SUBTOTAL(9,I158)</f>
        <v>0</v>
      </c>
      <c r="J157" s="58">
        <f>SUBTOTAL(9,J158)</f>
        <v>0</v>
      </c>
      <c r="K157" s="152">
        <f t="shared" si="21"/>
        <v>78</v>
      </c>
      <c r="L157" s="65"/>
    </row>
    <row r="158" spans="1:12" ht="37.5">
      <c r="A158" s="27" t="s">
        <v>152</v>
      </c>
      <c r="B158" s="7" t="s">
        <v>32</v>
      </c>
      <c r="C158" s="7" t="s">
        <v>35</v>
      </c>
      <c r="D158" s="7" t="s">
        <v>47</v>
      </c>
      <c r="E158" s="7" t="s">
        <v>160</v>
      </c>
      <c r="F158" s="7" t="s">
        <v>148</v>
      </c>
      <c r="G158" s="116">
        <v>78</v>
      </c>
      <c r="H158" s="117"/>
      <c r="I158" s="118"/>
      <c r="J158" s="119"/>
      <c r="K158" s="153">
        <f t="shared" ref="K158:K222" si="34">G158-H158</f>
        <v>78</v>
      </c>
      <c r="L158" s="121"/>
    </row>
    <row r="159" spans="1:12" ht="37.5" hidden="1">
      <c r="A159" s="29" t="s">
        <v>138</v>
      </c>
      <c r="B159" s="11" t="s">
        <v>32</v>
      </c>
      <c r="C159" s="11" t="s">
        <v>47</v>
      </c>
      <c r="D159" s="11"/>
      <c r="E159" s="11"/>
      <c r="F159" s="11"/>
      <c r="G159" s="16">
        <v>0</v>
      </c>
      <c r="H159" s="17">
        <v>0</v>
      </c>
      <c r="I159" s="49">
        <f>SUBTOTAL(9,I160:I162)</f>
        <v>0</v>
      </c>
      <c r="J159" s="57">
        <f>SUBTOTAL(9,J160:J162)</f>
        <v>0</v>
      </c>
      <c r="K159" s="151">
        <f t="shared" si="34"/>
        <v>0</v>
      </c>
      <c r="L159" s="64"/>
    </row>
    <row r="160" spans="1:12" hidden="1">
      <c r="A160" s="75" t="s">
        <v>74</v>
      </c>
      <c r="B160" s="7" t="s">
        <v>32</v>
      </c>
      <c r="C160" s="7" t="s">
        <v>47</v>
      </c>
      <c r="D160" s="7" t="s">
        <v>25</v>
      </c>
      <c r="E160" s="7"/>
      <c r="F160" s="7"/>
      <c r="G160" s="9">
        <v>0</v>
      </c>
      <c r="H160" s="10">
        <v>0</v>
      </c>
      <c r="I160" s="50">
        <f>SUBTOTAL(9,I161:I162)</f>
        <v>0</v>
      </c>
      <c r="J160" s="58">
        <f>SUBTOTAL(9,J161:J162)</f>
        <v>0</v>
      </c>
      <c r="K160" s="152">
        <f t="shared" si="34"/>
        <v>0</v>
      </c>
      <c r="L160" s="65"/>
    </row>
    <row r="161" spans="1:12" ht="37.5" hidden="1">
      <c r="A161" s="76" t="s">
        <v>112</v>
      </c>
      <c r="B161" s="7" t="s">
        <v>32</v>
      </c>
      <c r="C161" s="7" t="s">
        <v>47</v>
      </c>
      <c r="D161" s="7" t="s">
        <v>25</v>
      </c>
      <c r="E161" s="7" t="s">
        <v>175</v>
      </c>
      <c r="F161" s="7"/>
      <c r="G161" s="9">
        <v>0</v>
      </c>
      <c r="H161" s="10">
        <v>0</v>
      </c>
      <c r="I161" s="50">
        <f>SUBTOTAL(9,I162)</f>
        <v>0</v>
      </c>
      <c r="J161" s="58">
        <f>SUBTOTAL(9,J162)</f>
        <v>0</v>
      </c>
      <c r="K161" s="152">
        <f t="shared" si="34"/>
        <v>0</v>
      </c>
      <c r="L161" s="65"/>
    </row>
    <row r="162" spans="1:12" hidden="1">
      <c r="A162" s="74" t="s">
        <v>174</v>
      </c>
      <c r="B162" s="7" t="s">
        <v>32</v>
      </c>
      <c r="C162" s="7" t="s">
        <v>47</v>
      </c>
      <c r="D162" s="7" t="s">
        <v>25</v>
      </c>
      <c r="E162" s="7" t="s">
        <v>175</v>
      </c>
      <c r="F162" s="7" t="s">
        <v>173</v>
      </c>
      <c r="G162" s="116"/>
      <c r="H162" s="117"/>
      <c r="I162" s="118"/>
      <c r="J162" s="119"/>
      <c r="K162" s="153">
        <f t="shared" si="34"/>
        <v>0</v>
      </c>
      <c r="L162" s="121"/>
    </row>
    <row r="163" spans="1:12" ht="37.5">
      <c r="A163" s="77" t="s">
        <v>75</v>
      </c>
      <c r="B163" s="11" t="s">
        <v>32</v>
      </c>
      <c r="C163" s="11" t="s">
        <v>73</v>
      </c>
      <c r="D163" s="11"/>
      <c r="E163" s="11"/>
      <c r="F163" s="11"/>
      <c r="G163" s="16">
        <v>14404</v>
      </c>
      <c r="H163" s="17">
        <v>11417</v>
      </c>
      <c r="I163" s="49">
        <f>SUBTOTAL(9,I164:I174)</f>
        <v>0</v>
      </c>
      <c r="J163" s="57">
        <f t="shared" ref="H163:J163" si="35">SUBTOTAL(9,J164:J174)</f>
        <v>0</v>
      </c>
      <c r="K163" s="151">
        <f t="shared" si="34"/>
        <v>2987</v>
      </c>
      <c r="L163" s="64" t="s">
        <v>121</v>
      </c>
    </row>
    <row r="164" spans="1:12">
      <c r="A164" s="75" t="s">
        <v>76</v>
      </c>
      <c r="B164" s="7" t="s">
        <v>32</v>
      </c>
      <c r="C164" s="7" t="s">
        <v>73</v>
      </c>
      <c r="D164" s="7" t="s">
        <v>19</v>
      </c>
      <c r="E164" s="7"/>
      <c r="F164" s="7"/>
      <c r="G164" s="9">
        <v>8934</v>
      </c>
      <c r="H164" s="9">
        <v>5947</v>
      </c>
      <c r="I164" s="50">
        <f t="shared" ref="H164:J164" si="36">SUBTOTAL(9,I165:I171)</f>
        <v>0</v>
      </c>
      <c r="J164" s="58">
        <f t="shared" si="36"/>
        <v>0</v>
      </c>
      <c r="K164" s="152">
        <f t="shared" si="34"/>
        <v>2987</v>
      </c>
      <c r="L164" s="65" t="s">
        <v>121</v>
      </c>
    </row>
    <row r="165" spans="1:12">
      <c r="A165" s="75" t="s">
        <v>210</v>
      </c>
      <c r="B165" s="7" t="s">
        <v>32</v>
      </c>
      <c r="C165" s="7" t="s">
        <v>73</v>
      </c>
      <c r="D165" s="7" t="s">
        <v>19</v>
      </c>
      <c r="E165" s="7" t="s">
        <v>211</v>
      </c>
      <c r="F165" s="7"/>
      <c r="G165" s="9">
        <v>5006</v>
      </c>
      <c r="H165" s="9">
        <v>5006</v>
      </c>
      <c r="I165" s="50">
        <f t="shared" ref="H165:J165" si="37">SUBTOTAL(9,I166)</f>
        <v>0</v>
      </c>
      <c r="J165" s="58">
        <f t="shared" si="37"/>
        <v>0</v>
      </c>
      <c r="K165" s="152">
        <f t="shared" si="34"/>
        <v>0</v>
      </c>
      <c r="L165" s="65" t="s">
        <v>121</v>
      </c>
    </row>
    <row r="166" spans="1:12" ht="37.5">
      <c r="A166" s="75" t="s">
        <v>221</v>
      </c>
      <c r="B166" s="7" t="s">
        <v>32</v>
      </c>
      <c r="C166" s="7" t="s">
        <v>73</v>
      </c>
      <c r="D166" s="7" t="s">
        <v>19</v>
      </c>
      <c r="E166" s="7" t="s">
        <v>211</v>
      </c>
      <c r="F166" s="7" t="s">
        <v>220</v>
      </c>
      <c r="G166" s="116">
        <v>5006</v>
      </c>
      <c r="H166" s="117">
        <v>5006</v>
      </c>
      <c r="I166" s="50"/>
      <c r="J166" s="58"/>
      <c r="K166" s="153">
        <f t="shared" si="34"/>
        <v>0</v>
      </c>
      <c r="L166" s="65" t="s">
        <v>121</v>
      </c>
    </row>
    <row r="167" spans="1:12" ht="37.5">
      <c r="A167" s="74" t="s">
        <v>90</v>
      </c>
      <c r="B167" s="7" t="s">
        <v>32</v>
      </c>
      <c r="C167" s="7" t="s">
        <v>73</v>
      </c>
      <c r="D167" s="7" t="s">
        <v>19</v>
      </c>
      <c r="E167" s="7" t="s">
        <v>89</v>
      </c>
      <c r="F167" s="7"/>
      <c r="G167" s="9">
        <v>992</v>
      </c>
      <c r="H167" s="10">
        <v>941</v>
      </c>
      <c r="I167" s="118">
        <f t="shared" ref="I167:J167" si="38">SUBTOTAL(9,I168)</f>
        <v>0</v>
      </c>
      <c r="J167" s="119">
        <f t="shared" si="38"/>
        <v>0</v>
      </c>
      <c r="K167" s="152">
        <f t="shared" si="34"/>
        <v>51</v>
      </c>
      <c r="L167" s="65" t="s">
        <v>121</v>
      </c>
    </row>
    <row r="168" spans="1:12">
      <c r="A168" s="75" t="s">
        <v>113</v>
      </c>
      <c r="B168" s="7" t="s">
        <v>32</v>
      </c>
      <c r="C168" s="7" t="s">
        <v>73</v>
      </c>
      <c r="D168" s="7" t="s">
        <v>19</v>
      </c>
      <c r="E168" s="7" t="s">
        <v>89</v>
      </c>
      <c r="F168" s="7" t="s">
        <v>77</v>
      </c>
      <c r="G168" s="116">
        <v>992</v>
      </c>
      <c r="H168" s="117">
        <v>941</v>
      </c>
      <c r="I168" s="118"/>
      <c r="J168" s="119"/>
      <c r="K168" s="153">
        <f t="shared" si="34"/>
        <v>51</v>
      </c>
      <c r="L168" s="65" t="s">
        <v>121</v>
      </c>
    </row>
    <row r="169" spans="1:12" ht="93.75">
      <c r="A169" s="27" t="s">
        <v>188</v>
      </c>
      <c r="B169" s="7" t="s">
        <v>32</v>
      </c>
      <c r="C169" s="7" t="s">
        <v>73</v>
      </c>
      <c r="D169" s="7" t="s">
        <v>19</v>
      </c>
      <c r="E169" s="7" t="s">
        <v>162</v>
      </c>
      <c r="F169" s="7"/>
      <c r="G169" s="9">
        <v>2936</v>
      </c>
      <c r="H169" s="10">
        <v>0</v>
      </c>
      <c r="I169" s="50">
        <f t="shared" ref="H169:J169" si="39">SUBTOTAL(9,I170:I171)</f>
        <v>0</v>
      </c>
      <c r="J169" s="58">
        <f t="shared" si="39"/>
        <v>0</v>
      </c>
      <c r="K169" s="152">
        <f t="shared" si="34"/>
        <v>2936</v>
      </c>
      <c r="L169" s="65" t="s">
        <v>121</v>
      </c>
    </row>
    <row r="170" spans="1:12" s="14" customFormat="1">
      <c r="A170" s="75" t="s">
        <v>113</v>
      </c>
      <c r="B170" s="7" t="s">
        <v>32</v>
      </c>
      <c r="C170" s="7" t="s">
        <v>73</v>
      </c>
      <c r="D170" s="7" t="s">
        <v>19</v>
      </c>
      <c r="E170" s="7" t="s">
        <v>162</v>
      </c>
      <c r="F170" s="7" t="s">
        <v>77</v>
      </c>
      <c r="G170" s="116">
        <v>2616</v>
      </c>
      <c r="H170" s="117"/>
      <c r="I170" s="118"/>
      <c r="J170" s="119"/>
      <c r="K170" s="153">
        <f t="shared" si="34"/>
        <v>2616</v>
      </c>
      <c r="L170" s="121" t="s">
        <v>121</v>
      </c>
    </row>
    <row r="171" spans="1:12" s="14" customFormat="1" ht="37.5">
      <c r="A171" s="27" t="s">
        <v>152</v>
      </c>
      <c r="B171" s="7" t="s">
        <v>32</v>
      </c>
      <c r="C171" s="7" t="s">
        <v>73</v>
      </c>
      <c r="D171" s="7" t="s">
        <v>19</v>
      </c>
      <c r="E171" s="7" t="s">
        <v>162</v>
      </c>
      <c r="F171" s="7" t="s">
        <v>148</v>
      </c>
      <c r="G171" s="116">
        <v>320</v>
      </c>
      <c r="H171" s="117"/>
      <c r="I171" s="118"/>
      <c r="J171" s="119"/>
      <c r="K171" s="153">
        <f t="shared" si="34"/>
        <v>320</v>
      </c>
      <c r="L171" s="121"/>
    </row>
    <row r="172" spans="1:12" s="14" customFormat="1" ht="37.5">
      <c r="A172" s="75" t="s">
        <v>118</v>
      </c>
      <c r="B172" s="7" t="s">
        <v>32</v>
      </c>
      <c r="C172" s="7" t="s">
        <v>73</v>
      </c>
      <c r="D172" s="7" t="s">
        <v>58</v>
      </c>
      <c r="E172" s="7"/>
      <c r="F172" s="7"/>
      <c r="G172" s="9">
        <v>5470</v>
      </c>
      <c r="H172" s="10">
        <v>5470</v>
      </c>
      <c r="I172" s="50">
        <f>SUBTOTAL(9,I173:I174)</f>
        <v>0</v>
      </c>
      <c r="J172" s="58">
        <f>SUBTOTAL(9,J173:J174)</f>
        <v>0</v>
      </c>
      <c r="K172" s="152">
        <f t="shared" si="34"/>
        <v>0</v>
      </c>
      <c r="L172" s="65"/>
    </row>
    <row r="173" spans="1:12">
      <c r="A173" s="38" t="s">
        <v>132</v>
      </c>
      <c r="B173" s="7" t="s">
        <v>32</v>
      </c>
      <c r="C173" s="7" t="s">
        <v>73</v>
      </c>
      <c r="D173" s="7" t="s">
        <v>58</v>
      </c>
      <c r="E173" s="7" t="s">
        <v>131</v>
      </c>
      <c r="F173" s="7"/>
      <c r="G173" s="9">
        <v>5470</v>
      </c>
      <c r="H173" s="10">
        <v>5470</v>
      </c>
      <c r="I173" s="50">
        <f>SUBTOTAL(9,I174)</f>
        <v>0</v>
      </c>
      <c r="J173" s="58">
        <f>SUBTOTAL(9,J174)</f>
        <v>0</v>
      </c>
      <c r="K173" s="152">
        <f t="shared" si="34"/>
        <v>0</v>
      </c>
      <c r="L173" s="65"/>
    </row>
    <row r="174" spans="1:12" ht="56.25">
      <c r="A174" s="74" t="s">
        <v>145</v>
      </c>
      <c r="B174" s="7" t="s">
        <v>32</v>
      </c>
      <c r="C174" s="7" t="s">
        <v>73</v>
      </c>
      <c r="D174" s="7" t="s">
        <v>58</v>
      </c>
      <c r="E174" s="7" t="s">
        <v>131</v>
      </c>
      <c r="F174" s="7" t="s">
        <v>146</v>
      </c>
      <c r="G174" s="116">
        <v>5470</v>
      </c>
      <c r="H174" s="117">
        <v>5470</v>
      </c>
      <c r="I174" s="118"/>
      <c r="J174" s="119"/>
      <c r="K174" s="153">
        <f t="shared" si="34"/>
        <v>0</v>
      </c>
      <c r="L174" s="121"/>
    </row>
    <row r="175" spans="1:12" ht="37.5">
      <c r="A175" s="77" t="s">
        <v>37</v>
      </c>
      <c r="B175" s="11" t="s">
        <v>32</v>
      </c>
      <c r="C175" s="11" t="s">
        <v>136</v>
      </c>
      <c r="D175" s="11"/>
      <c r="E175" s="11"/>
      <c r="F175" s="11"/>
      <c r="G175" s="16">
        <v>164</v>
      </c>
      <c r="H175" s="17">
        <v>0</v>
      </c>
      <c r="I175" s="49">
        <f t="shared" ref="H175:J175" si="40">SUBTOTAL(9,I176:I178)</f>
        <v>0</v>
      </c>
      <c r="J175" s="57">
        <f t="shared" si="40"/>
        <v>0</v>
      </c>
      <c r="K175" s="151">
        <f t="shared" si="34"/>
        <v>164</v>
      </c>
      <c r="L175" s="64"/>
    </row>
    <row r="176" spans="1:12" ht="56.25">
      <c r="A176" s="27" t="s">
        <v>137</v>
      </c>
      <c r="B176" s="7" t="s">
        <v>32</v>
      </c>
      <c r="C176" s="7" t="s">
        <v>136</v>
      </c>
      <c r="D176" s="7" t="s">
        <v>14</v>
      </c>
      <c r="E176" s="7"/>
      <c r="F176" s="7"/>
      <c r="G176" s="9">
        <v>164</v>
      </c>
      <c r="H176" s="10">
        <v>0</v>
      </c>
      <c r="I176" s="50">
        <f t="shared" ref="H176:J176" si="41">SUBTOTAL(9,I177:I178)</f>
        <v>0</v>
      </c>
      <c r="J176" s="58">
        <f t="shared" si="41"/>
        <v>0</v>
      </c>
      <c r="K176" s="152">
        <f t="shared" si="34"/>
        <v>164</v>
      </c>
      <c r="L176" s="65"/>
    </row>
    <row r="177" spans="1:12" ht="37.5">
      <c r="A177" s="27" t="s">
        <v>39</v>
      </c>
      <c r="B177" s="7" t="s">
        <v>32</v>
      </c>
      <c r="C177" s="7" t="s">
        <v>136</v>
      </c>
      <c r="D177" s="7" t="s">
        <v>14</v>
      </c>
      <c r="E177" s="7" t="s">
        <v>38</v>
      </c>
      <c r="F177" s="7"/>
      <c r="G177" s="9">
        <v>164</v>
      </c>
      <c r="H177" s="10">
        <v>0</v>
      </c>
      <c r="I177" s="50">
        <f t="shared" ref="H177:J177" si="42">SUBTOTAL(9,I178:I178)</f>
        <v>0</v>
      </c>
      <c r="J177" s="58">
        <f t="shared" si="42"/>
        <v>0</v>
      </c>
      <c r="K177" s="152">
        <f t="shared" si="34"/>
        <v>164</v>
      </c>
      <c r="L177" s="65"/>
    </row>
    <row r="178" spans="1:12">
      <c r="A178" s="27" t="s">
        <v>30</v>
      </c>
      <c r="B178" s="7" t="s">
        <v>32</v>
      </c>
      <c r="C178" s="7" t="s">
        <v>136</v>
      </c>
      <c r="D178" s="7" t="s">
        <v>14</v>
      </c>
      <c r="E178" s="7" t="s">
        <v>38</v>
      </c>
      <c r="F178" s="7" t="s">
        <v>27</v>
      </c>
      <c r="G178" s="116">
        <v>164</v>
      </c>
      <c r="H178" s="117"/>
      <c r="I178" s="118"/>
      <c r="J178" s="119"/>
      <c r="K178" s="153">
        <f t="shared" si="34"/>
        <v>164</v>
      </c>
      <c r="L178" s="121"/>
    </row>
    <row r="179" spans="1:12" s="5" customFormat="1" ht="37.5">
      <c r="A179" s="28" t="s">
        <v>10</v>
      </c>
      <c r="B179" s="22" t="s">
        <v>7</v>
      </c>
      <c r="C179" s="23"/>
      <c r="D179" s="23"/>
      <c r="E179" s="22"/>
      <c r="F179" s="23"/>
      <c r="G179" s="24">
        <v>5370</v>
      </c>
      <c r="H179" s="25">
        <v>0</v>
      </c>
      <c r="I179" s="51">
        <f t="shared" ref="H179:J179" si="43">SUBTOTAL(9,I180:I191)</f>
        <v>0</v>
      </c>
      <c r="J179" s="59">
        <f t="shared" si="43"/>
        <v>0</v>
      </c>
      <c r="K179" s="154">
        <f t="shared" si="34"/>
        <v>5370</v>
      </c>
      <c r="L179" s="66" t="s">
        <v>122</v>
      </c>
    </row>
    <row r="180" spans="1:12" s="6" customFormat="1" ht="37.5">
      <c r="A180" s="29" t="s">
        <v>13</v>
      </c>
      <c r="B180" s="11" t="s">
        <v>7</v>
      </c>
      <c r="C180" s="11" t="s">
        <v>14</v>
      </c>
      <c r="D180" s="11"/>
      <c r="E180" s="11"/>
      <c r="F180" s="11"/>
      <c r="G180" s="16">
        <v>5370</v>
      </c>
      <c r="H180" s="17">
        <v>0</v>
      </c>
      <c r="I180" s="49">
        <f t="shared" ref="H180:J180" si="44">SUBTOTAL(9,I181:I191)</f>
        <v>0</v>
      </c>
      <c r="J180" s="57">
        <f t="shared" si="44"/>
        <v>0</v>
      </c>
      <c r="K180" s="151">
        <f t="shared" si="34"/>
        <v>5370</v>
      </c>
      <c r="L180" s="64"/>
    </row>
    <row r="181" spans="1:12" s="8" customFormat="1" ht="112.5">
      <c r="A181" s="27" t="s">
        <v>5</v>
      </c>
      <c r="B181" s="7" t="s">
        <v>7</v>
      </c>
      <c r="C181" s="7" t="s">
        <v>14</v>
      </c>
      <c r="D181" s="7" t="s">
        <v>19</v>
      </c>
      <c r="E181" s="7"/>
      <c r="F181" s="7"/>
      <c r="G181" s="9">
        <v>4427</v>
      </c>
      <c r="H181" s="10">
        <v>0</v>
      </c>
      <c r="I181" s="50">
        <f>SUBTOTAL(9,I182:I183)</f>
        <v>0</v>
      </c>
      <c r="J181" s="58">
        <f>SUBTOTAL(9,J182:J183)</f>
        <v>0</v>
      </c>
      <c r="K181" s="152">
        <f t="shared" si="34"/>
        <v>4427</v>
      </c>
      <c r="L181" s="65"/>
    </row>
    <row r="182" spans="1:12" s="8" customFormat="1" ht="93.75">
      <c r="A182" s="27" t="s">
        <v>6</v>
      </c>
      <c r="B182" s="7" t="s">
        <v>7</v>
      </c>
      <c r="C182" s="7" t="s">
        <v>14</v>
      </c>
      <c r="D182" s="7" t="s">
        <v>19</v>
      </c>
      <c r="E182" s="7" t="s">
        <v>16</v>
      </c>
      <c r="F182" s="7"/>
      <c r="G182" s="9">
        <v>4427</v>
      </c>
      <c r="H182" s="10">
        <v>0</v>
      </c>
      <c r="I182" s="50">
        <f>SUBTOTAL(9,I183:I183)</f>
        <v>0</v>
      </c>
      <c r="J182" s="58">
        <f>SUBTOTAL(9,J183:J183)</f>
        <v>0</v>
      </c>
      <c r="K182" s="152">
        <f t="shared" si="34"/>
        <v>4427</v>
      </c>
      <c r="L182" s="65"/>
    </row>
    <row r="183" spans="1:12" s="8" customFormat="1" ht="37.5">
      <c r="A183" s="27" t="s">
        <v>17</v>
      </c>
      <c r="B183" s="7" t="s">
        <v>7</v>
      </c>
      <c r="C183" s="7" t="s">
        <v>14</v>
      </c>
      <c r="D183" s="7" t="s">
        <v>19</v>
      </c>
      <c r="E183" s="7" t="s">
        <v>16</v>
      </c>
      <c r="F183" s="7" t="s">
        <v>18</v>
      </c>
      <c r="G183" s="116">
        <v>4427</v>
      </c>
      <c r="H183" s="117"/>
      <c r="I183" s="118"/>
      <c r="J183" s="119"/>
      <c r="K183" s="153">
        <f t="shared" si="34"/>
        <v>4427</v>
      </c>
      <c r="L183" s="121"/>
    </row>
    <row r="184" spans="1:12" s="8" customFormat="1" ht="93.75">
      <c r="A184" s="27" t="s">
        <v>119</v>
      </c>
      <c r="B184" s="7" t="s">
        <v>7</v>
      </c>
      <c r="C184" s="7" t="s">
        <v>14</v>
      </c>
      <c r="D184" s="7" t="s">
        <v>58</v>
      </c>
      <c r="E184" s="7"/>
      <c r="F184" s="7"/>
      <c r="G184" s="9">
        <v>643</v>
      </c>
      <c r="H184" s="10">
        <v>0</v>
      </c>
      <c r="I184" s="50">
        <f>SUBTOTAL(9,I185:I186)</f>
        <v>0</v>
      </c>
      <c r="J184" s="58">
        <f>SUBTOTAL(9,J185:J186)</f>
        <v>0</v>
      </c>
      <c r="K184" s="152">
        <f t="shared" si="34"/>
        <v>643</v>
      </c>
      <c r="L184" s="65"/>
    </row>
    <row r="185" spans="1:12" s="8" customFormat="1" ht="93.75">
      <c r="A185" s="27" t="s">
        <v>6</v>
      </c>
      <c r="B185" s="7" t="s">
        <v>7</v>
      </c>
      <c r="C185" s="7" t="s">
        <v>14</v>
      </c>
      <c r="D185" s="7" t="s">
        <v>58</v>
      </c>
      <c r="E185" s="7" t="s">
        <v>16</v>
      </c>
      <c r="F185" s="7"/>
      <c r="G185" s="9">
        <v>643</v>
      </c>
      <c r="H185" s="10">
        <v>0</v>
      </c>
      <c r="I185" s="50">
        <f>SUBTOTAL(9,I186:I186)</f>
        <v>0</v>
      </c>
      <c r="J185" s="58">
        <f>SUBTOTAL(9,J186:J186)</f>
        <v>0</v>
      </c>
      <c r="K185" s="152">
        <f t="shared" si="34"/>
        <v>643</v>
      </c>
      <c r="L185" s="65"/>
    </row>
    <row r="186" spans="1:12" s="8" customFormat="1" ht="37.5">
      <c r="A186" s="27" t="s">
        <v>17</v>
      </c>
      <c r="B186" s="7" t="s">
        <v>7</v>
      </c>
      <c r="C186" s="7" t="s">
        <v>14</v>
      </c>
      <c r="D186" s="7" t="s">
        <v>58</v>
      </c>
      <c r="E186" s="7" t="s">
        <v>16</v>
      </c>
      <c r="F186" s="7" t="s">
        <v>18</v>
      </c>
      <c r="G186" s="116">
        <v>643</v>
      </c>
      <c r="H186" s="117"/>
      <c r="I186" s="118"/>
      <c r="J186" s="119"/>
      <c r="K186" s="153">
        <f t="shared" si="34"/>
        <v>643</v>
      </c>
      <c r="L186" s="121"/>
    </row>
    <row r="187" spans="1:12" s="8" customFormat="1" ht="37.5">
      <c r="A187" s="27" t="s">
        <v>21</v>
      </c>
      <c r="B187" s="7" t="s">
        <v>7</v>
      </c>
      <c r="C187" s="7" t="s">
        <v>14</v>
      </c>
      <c r="D187" s="7" t="s">
        <v>136</v>
      </c>
      <c r="E187" s="7"/>
      <c r="F187" s="7"/>
      <c r="G187" s="9">
        <v>300</v>
      </c>
      <c r="H187" s="10">
        <v>0</v>
      </c>
      <c r="I187" s="50">
        <f t="shared" ref="H187:J187" si="45">SUBTOTAL(9,I188:I191)</f>
        <v>0</v>
      </c>
      <c r="J187" s="58">
        <f t="shared" si="45"/>
        <v>0</v>
      </c>
      <c r="K187" s="152">
        <f t="shared" si="34"/>
        <v>300</v>
      </c>
      <c r="L187" s="65"/>
    </row>
    <row r="188" spans="1:12" s="8" customFormat="1" ht="56.25">
      <c r="A188" s="27" t="s">
        <v>144</v>
      </c>
      <c r="B188" s="7" t="s">
        <v>7</v>
      </c>
      <c r="C188" s="7" t="s">
        <v>14</v>
      </c>
      <c r="D188" s="7" t="s">
        <v>136</v>
      </c>
      <c r="E188" s="7" t="s">
        <v>22</v>
      </c>
      <c r="F188" s="7"/>
      <c r="G188" s="9">
        <v>300</v>
      </c>
      <c r="H188" s="10">
        <v>0</v>
      </c>
      <c r="I188" s="50">
        <f>SUBTOTAL(9,I189:I189)</f>
        <v>0</v>
      </c>
      <c r="J188" s="58">
        <f>SUBTOTAL(9,J189:J189)</f>
        <v>0</v>
      </c>
      <c r="K188" s="152">
        <f t="shared" si="34"/>
        <v>300</v>
      </c>
      <c r="L188" s="65"/>
    </row>
    <row r="189" spans="1:12" s="8" customFormat="1" ht="75">
      <c r="A189" s="27" t="s">
        <v>166</v>
      </c>
      <c r="B189" s="7" t="s">
        <v>7</v>
      </c>
      <c r="C189" s="7" t="s">
        <v>14</v>
      </c>
      <c r="D189" s="7" t="s">
        <v>136</v>
      </c>
      <c r="E189" s="7" t="s">
        <v>22</v>
      </c>
      <c r="F189" s="7" t="s">
        <v>143</v>
      </c>
      <c r="G189" s="116">
        <v>300</v>
      </c>
      <c r="H189" s="117"/>
      <c r="I189" s="118"/>
      <c r="J189" s="119"/>
      <c r="K189" s="153">
        <f t="shared" si="34"/>
        <v>300</v>
      </c>
      <c r="L189" s="121"/>
    </row>
    <row r="190" spans="1:12" ht="56.25" hidden="1">
      <c r="A190" s="27" t="s">
        <v>189</v>
      </c>
      <c r="B190" s="7" t="s">
        <v>7</v>
      </c>
      <c r="C190" s="7" t="s">
        <v>14</v>
      </c>
      <c r="D190" s="7" t="s">
        <v>136</v>
      </c>
      <c r="E190" s="7" t="s">
        <v>190</v>
      </c>
      <c r="F190" s="7"/>
      <c r="G190" s="9">
        <v>0</v>
      </c>
      <c r="H190" s="10">
        <v>0</v>
      </c>
      <c r="I190" s="50">
        <f>SUBTOTAL(9,I191)</f>
        <v>0</v>
      </c>
      <c r="J190" s="58">
        <f>SUBTOTAL(9,J191)</f>
        <v>0</v>
      </c>
      <c r="K190" s="152">
        <f t="shared" si="34"/>
        <v>0</v>
      </c>
      <c r="L190" s="65"/>
    </row>
    <row r="191" spans="1:12" ht="37.5" hidden="1">
      <c r="A191" s="27" t="s">
        <v>152</v>
      </c>
      <c r="B191" s="7" t="s">
        <v>7</v>
      </c>
      <c r="C191" s="7" t="s">
        <v>14</v>
      </c>
      <c r="D191" s="7" t="s">
        <v>136</v>
      </c>
      <c r="E191" s="7" t="s">
        <v>190</v>
      </c>
      <c r="F191" s="7" t="s">
        <v>148</v>
      </c>
      <c r="G191" s="116">
        <v>0</v>
      </c>
      <c r="H191" s="117"/>
      <c r="I191" s="118"/>
      <c r="J191" s="119"/>
      <c r="K191" s="153">
        <f t="shared" si="34"/>
        <v>0</v>
      </c>
      <c r="L191" s="121"/>
    </row>
    <row r="192" spans="1:12" ht="75">
      <c r="A192" s="28" t="s">
        <v>81</v>
      </c>
      <c r="B192" s="22" t="s">
        <v>33</v>
      </c>
      <c r="C192" s="23"/>
      <c r="D192" s="23"/>
      <c r="E192" s="22"/>
      <c r="F192" s="23"/>
      <c r="G192" s="24">
        <v>42225</v>
      </c>
      <c r="H192" s="25">
        <v>10678</v>
      </c>
      <c r="I192" s="51">
        <f t="shared" ref="H192:J192" si="46">SUBTOTAL(9,I193:I245)</f>
        <v>177</v>
      </c>
      <c r="J192" s="59">
        <f t="shared" si="46"/>
        <v>0</v>
      </c>
      <c r="K192" s="154">
        <f t="shared" si="34"/>
        <v>31547</v>
      </c>
      <c r="L192" s="66" t="s">
        <v>122</v>
      </c>
    </row>
    <row r="193" spans="1:12" s="6" customFormat="1" ht="37.5" hidden="1">
      <c r="A193" s="29" t="s">
        <v>13</v>
      </c>
      <c r="B193" s="11" t="s">
        <v>33</v>
      </c>
      <c r="C193" s="11" t="s">
        <v>14</v>
      </c>
      <c r="D193" s="11"/>
      <c r="E193" s="11"/>
      <c r="F193" s="11"/>
      <c r="G193" s="16">
        <v>0</v>
      </c>
      <c r="H193" s="17">
        <v>0</v>
      </c>
      <c r="I193" s="49">
        <f>SUBTOTAL(9,I194:I196)</f>
        <v>0</v>
      </c>
      <c r="J193" s="57">
        <f>SUBTOTAL(9,J194:J196)</f>
        <v>0</v>
      </c>
      <c r="K193" s="151">
        <f t="shared" si="34"/>
        <v>0</v>
      </c>
      <c r="L193" s="64"/>
    </row>
    <row r="194" spans="1:12" s="8" customFormat="1" ht="37.5" hidden="1">
      <c r="A194" s="27" t="s">
        <v>21</v>
      </c>
      <c r="B194" s="7" t="s">
        <v>33</v>
      </c>
      <c r="C194" s="7" t="s">
        <v>14</v>
      </c>
      <c r="D194" s="7" t="s">
        <v>136</v>
      </c>
      <c r="E194" s="7"/>
      <c r="F194" s="7"/>
      <c r="G194" s="9">
        <v>0</v>
      </c>
      <c r="H194" s="10">
        <v>0</v>
      </c>
      <c r="I194" s="50">
        <f>SUBTOTAL(9,I195:I196)</f>
        <v>0</v>
      </c>
      <c r="J194" s="58">
        <f>SUBTOTAL(9,J195:J196)</f>
        <v>0</v>
      </c>
      <c r="K194" s="152">
        <f t="shared" si="34"/>
        <v>0</v>
      </c>
      <c r="L194" s="65"/>
    </row>
    <row r="195" spans="1:12" ht="56.25" hidden="1">
      <c r="A195" s="27" t="s">
        <v>189</v>
      </c>
      <c r="B195" s="7" t="s">
        <v>33</v>
      </c>
      <c r="C195" s="7" t="s">
        <v>14</v>
      </c>
      <c r="D195" s="7" t="s">
        <v>136</v>
      </c>
      <c r="E195" s="7" t="s">
        <v>190</v>
      </c>
      <c r="F195" s="7"/>
      <c r="G195" s="9">
        <v>0</v>
      </c>
      <c r="H195" s="10">
        <v>0</v>
      </c>
      <c r="I195" s="50">
        <f>SUBTOTAL(9,I196)</f>
        <v>0</v>
      </c>
      <c r="J195" s="58">
        <f>SUBTOTAL(9,J196)</f>
        <v>0</v>
      </c>
      <c r="K195" s="152">
        <f t="shared" si="34"/>
        <v>0</v>
      </c>
      <c r="L195" s="65"/>
    </row>
    <row r="196" spans="1:12" ht="37.5" hidden="1">
      <c r="A196" s="27" t="s">
        <v>152</v>
      </c>
      <c r="B196" s="7" t="s">
        <v>33</v>
      </c>
      <c r="C196" s="7" t="s">
        <v>14</v>
      </c>
      <c r="D196" s="7" t="s">
        <v>136</v>
      </c>
      <c r="E196" s="7" t="s">
        <v>190</v>
      </c>
      <c r="F196" s="7" t="s">
        <v>148</v>
      </c>
      <c r="G196" s="116"/>
      <c r="H196" s="117"/>
      <c r="I196" s="118"/>
      <c r="J196" s="119"/>
      <c r="K196" s="153">
        <f t="shared" si="34"/>
        <v>0</v>
      </c>
      <c r="L196" s="121"/>
    </row>
    <row r="197" spans="1:12" ht="37.5">
      <c r="A197" s="29" t="s">
        <v>59</v>
      </c>
      <c r="B197" s="11" t="s">
        <v>33</v>
      </c>
      <c r="C197" s="11" t="s">
        <v>58</v>
      </c>
      <c r="D197" s="11"/>
      <c r="E197" s="11"/>
      <c r="F197" s="11"/>
      <c r="G197" s="16">
        <v>30</v>
      </c>
      <c r="H197" s="17">
        <v>0</v>
      </c>
      <c r="I197" s="49">
        <f>SUBTOTAL(9,I198:I200)</f>
        <v>0</v>
      </c>
      <c r="J197" s="57">
        <f>SUBTOTAL(9,J198:J200)</f>
        <v>0</v>
      </c>
      <c r="K197" s="151">
        <f t="shared" si="34"/>
        <v>30</v>
      </c>
      <c r="L197" s="64"/>
    </row>
    <row r="198" spans="1:12" ht="37.5">
      <c r="A198" s="27" t="s">
        <v>60</v>
      </c>
      <c r="B198" s="7" t="s">
        <v>33</v>
      </c>
      <c r="C198" s="7" t="s">
        <v>58</v>
      </c>
      <c r="D198" s="7" t="s">
        <v>54</v>
      </c>
      <c r="E198" s="7"/>
      <c r="F198" s="7"/>
      <c r="G198" s="9">
        <v>30</v>
      </c>
      <c r="H198" s="10">
        <v>0</v>
      </c>
      <c r="I198" s="50">
        <f>SUBTOTAL(9,I199:I200)</f>
        <v>0</v>
      </c>
      <c r="J198" s="58">
        <f>SUBTOTAL(9,J199:J200)</f>
        <v>0</v>
      </c>
      <c r="K198" s="152">
        <f t="shared" si="34"/>
        <v>30</v>
      </c>
      <c r="L198" s="65"/>
    </row>
    <row r="199" spans="1:12" ht="37.5">
      <c r="A199" s="27" t="s">
        <v>203</v>
      </c>
      <c r="B199" s="7" t="s">
        <v>33</v>
      </c>
      <c r="C199" s="7" t="s">
        <v>58</v>
      </c>
      <c r="D199" s="7" t="s">
        <v>54</v>
      </c>
      <c r="E199" s="7" t="s">
        <v>155</v>
      </c>
      <c r="F199" s="7"/>
      <c r="G199" s="9">
        <v>30</v>
      </c>
      <c r="H199" s="10">
        <v>0</v>
      </c>
      <c r="I199" s="50">
        <f>SUBTOTAL(9,I200)</f>
        <v>0</v>
      </c>
      <c r="J199" s="58">
        <f>SUBTOTAL(9,J200)</f>
        <v>0</v>
      </c>
      <c r="K199" s="152">
        <f t="shared" si="34"/>
        <v>30</v>
      </c>
      <c r="L199" s="65"/>
    </row>
    <row r="200" spans="1:12">
      <c r="A200" s="27" t="s">
        <v>30</v>
      </c>
      <c r="B200" s="7" t="s">
        <v>33</v>
      </c>
      <c r="C200" s="7" t="s">
        <v>58</v>
      </c>
      <c r="D200" s="7" t="s">
        <v>54</v>
      </c>
      <c r="E200" s="7" t="s">
        <v>155</v>
      </c>
      <c r="F200" s="7" t="s">
        <v>148</v>
      </c>
      <c r="G200" s="116">
        <v>30</v>
      </c>
      <c r="H200" s="117"/>
      <c r="I200" s="118"/>
      <c r="J200" s="119"/>
      <c r="K200" s="153">
        <f t="shared" si="34"/>
        <v>30</v>
      </c>
      <c r="L200" s="121"/>
    </row>
    <row r="201" spans="1:12" ht="37.5">
      <c r="A201" s="29" t="s">
        <v>61</v>
      </c>
      <c r="B201" s="11" t="s">
        <v>33</v>
      </c>
      <c r="C201" s="11" t="s">
        <v>35</v>
      </c>
      <c r="D201" s="11"/>
      <c r="E201" s="11"/>
      <c r="F201" s="11"/>
      <c r="G201" s="16">
        <v>13663</v>
      </c>
      <c r="H201" s="17">
        <v>3099</v>
      </c>
      <c r="I201" s="49">
        <f>SUBTOTAL(9,I202:I215)</f>
        <v>177</v>
      </c>
      <c r="J201" s="57">
        <f>SUBTOTAL(9,J202:J215)</f>
        <v>0</v>
      </c>
      <c r="K201" s="151">
        <f t="shared" si="34"/>
        <v>10564</v>
      </c>
      <c r="L201" s="64"/>
    </row>
    <row r="202" spans="1:12">
      <c r="A202" s="27" t="s">
        <v>65</v>
      </c>
      <c r="B202" s="7" t="s">
        <v>33</v>
      </c>
      <c r="C202" s="7" t="s">
        <v>35</v>
      </c>
      <c r="D202" s="7" t="s">
        <v>15</v>
      </c>
      <c r="E202" s="7"/>
      <c r="F202" s="7"/>
      <c r="G202" s="9">
        <v>12162</v>
      </c>
      <c r="H202" s="9">
        <v>3099</v>
      </c>
      <c r="I202" s="50">
        <f>SUBTOTAL(9,I203:I204)</f>
        <v>0</v>
      </c>
      <c r="J202" s="58">
        <f>SUBTOTAL(9,J203:J204)</f>
        <v>0</v>
      </c>
      <c r="K202" s="152">
        <f t="shared" si="34"/>
        <v>9063</v>
      </c>
      <c r="L202" s="65"/>
    </row>
    <row r="203" spans="1:12" ht="37.5">
      <c r="A203" s="27" t="s">
        <v>70</v>
      </c>
      <c r="B203" s="7" t="s">
        <v>33</v>
      </c>
      <c r="C203" s="7" t="s">
        <v>35</v>
      </c>
      <c r="D203" s="7" t="s">
        <v>15</v>
      </c>
      <c r="E203" s="7" t="s">
        <v>69</v>
      </c>
      <c r="F203" s="7"/>
      <c r="G203" s="9">
        <v>9063</v>
      </c>
      <c r="H203" s="10">
        <v>0</v>
      </c>
      <c r="I203" s="50">
        <f>SUBTOTAL(9,I204)</f>
        <v>0</v>
      </c>
      <c r="J203" s="58">
        <f>SUBTOTAL(9,J204)</f>
        <v>0</v>
      </c>
      <c r="K203" s="152">
        <f t="shared" si="34"/>
        <v>9063</v>
      </c>
      <c r="L203" s="65"/>
    </row>
    <row r="204" spans="1:12" ht="56.25">
      <c r="A204" s="74" t="s">
        <v>145</v>
      </c>
      <c r="B204" s="7" t="s">
        <v>33</v>
      </c>
      <c r="C204" s="7" t="s">
        <v>35</v>
      </c>
      <c r="D204" s="7" t="s">
        <v>15</v>
      </c>
      <c r="E204" s="7" t="s">
        <v>69</v>
      </c>
      <c r="F204" s="7" t="s">
        <v>146</v>
      </c>
      <c r="G204" s="116">
        <v>9063</v>
      </c>
      <c r="H204" s="117"/>
      <c r="I204" s="118"/>
      <c r="J204" s="119"/>
      <c r="K204" s="153">
        <f t="shared" si="34"/>
        <v>9063</v>
      </c>
      <c r="L204" s="121"/>
    </row>
    <row r="205" spans="1:12" ht="37.5">
      <c r="A205" s="74" t="s">
        <v>90</v>
      </c>
      <c r="B205" s="7" t="s">
        <v>33</v>
      </c>
      <c r="C205" s="7" t="s">
        <v>35</v>
      </c>
      <c r="D205" s="7" t="s">
        <v>15</v>
      </c>
      <c r="E205" s="7" t="s">
        <v>89</v>
      </c>
      <c r="F205" s="7"/>
      <c r="G205" s="9">
        <v>3099</v>
      </c>
      <c r="H205" s="10">
        <v>3099</v>
      </c>
      <c r="I205" s="118">
        <f t="shared" ref="I205:J205" si="47">SUBTOTAL(9,I206)</f>
        <v>0</v>
      </c>
      <c r="J205" s="119">
        <f t="shared" si="47"/>
        <v>0</v>
      </c>
      <c r="K205" s="152">
        <f t="shared" si="34"/>
        <v>0</v>
      </c>
      <c r="L205" s="121"/>
    </row>
    <row r="206" spans="1:12" ht="56.25">
      <c r="A206" s="74" t="s">
        <v>145</v>
      </c>
      <c r="B206" s="7" t="s">
        <v>33</v>
      </c>
      <c r="C206" s="7" t="s">
        <v>35</v>
      </c>
      <c r="D206" s="7" t="s">
        <v>15</v>
      </c>
      <c r="E206" s="7" t="s">
        <v>89</v>
      </c>
      <c r="F206" s="7" t="s">
        <v>146</v>
      </c>
      <c r="G206" s="116">
        <v>3099</v>
      </c>
      <c r="H206" s="117">
        <v>3099</v>
      </c>
      <c r="I206" s="118"/>
      <c r="J206" s="119"/>
      <c r="K206" s="153">
        <f t="shared" si="34"/>
        <v>0</v>
      </c>
      <c r="L206" s="121"/>
    </row>
    <row r="207" spans="1:12" s="14" customFormat="1" ht="37.5">
      <c r="A207" s="27" t="s">
        <v>71</v>
      </c>
      <c r="B207" s="7" t="s">
        <v>33</v>
      </c>
      <c r="C207" s="7" t="s">
        <v>35</v>
      </c>
      <c r="D207" s="7" t="s">
        <v>35</v>
      </c>
      <c r="E207" s="7"/>
      <c r="F207" s="7"/>
      <c r="G207" s="9">
        <v>1501</v>
      </c>
      <c r="H207" s="10">
        <v>0</v>
      </c>
      <c r="I207" s="50">
        <f>SUBTOTAL(9,I208:I215)</f>
        <v>177</v>
      </c>
      <c r="J207" s="58">
        <f>SUBTOTAL(9,J208:J215)</f>
        <v>0</v>
      </c>
      <c r="K207" s="152">
        <f t="shared" si="34"/>
        <v>1501</v>
      </c>
      <c r="L207" s="65"/>
    </row>
    <row r="208" spans="1:12" ht="37.5">
      <c r="A208" s="27" t="s">
        <v>172</v>
      </c>
      <c r="B208" s="7" t="s">
        <v>33</v>
      </c>
      <c r="C208" s="7" t="s">
        <v>35</v>
      </c>
      <c r="D208" s="7" t="s">
        <v>35</v>
      </c>
      <c r="E208" s="7" t="s">
        <v>167</v>
      </c>
      <c r="F208" s="7"/>
      <c r="G208" s="9">
        <v>380</v>
      </c>
      <c r="H208" s="10">
        <v>0</v>
      </c>
      <c r="I208" s="50">
        <f>SUBTOTAL(9,I209)</f>
        <v>0</v>
      </c>
      <c r="J208" s="58">
        <f>SUBTOTAL(9,J209)</f>
        <v>0</v>
      </c>
      <c r="K208" s="152">
        <f t="shared" si="34"/>
        <v>380</v>
      </c>
      <c r="L208" s="65"/>
    </row>
    <row r="209" spans="1:13" ht="56.25">
      <c r="A209" s="74" t="s">
        <v>145</v>
      </c>
      <c r="B209" s="7" t="s">
        <v>33</v>
      </c>
      <c r="C209" s="7" t="s">
        <v>35</v>
      </c>
      <c r="D209" s="7" t="s">
        <v>35</v>
      </c>
      <c r="E209" s="7" t="s">
        <v>167</v>
      </c>
      <c r="F209" s="7" t="s">
        <v>146</v>
      </c>
      <c r="G209" s="116">
        <v>380</v>
      </c>
      <c r="H209" s="117"/>
      <c r="I209" s="118"/>
      <c r="J209" s="119"/>
      <c r="K209" s="153">
        <f t="shared" si="34"/>
        <v>380</v>
      </c>
      <c r="L209" s="121"/>
    </row>
    <row r="210" spans="1:13" ht="56.25">
      <c r="A210" s="27" t="s">
        <v>202</v>
      </c>
      <c r="B210" s="7" t="s">
        <v>33</v>
      </c>
      <c r="C210" s="7" t="s">
        <v>35</v>
      </c>
      <c r="D210" s="7" t="s">
        <v>35</v>
      </c>
      <c r="E210" s="7" t="s">
        <v>158</v>
      </c>
      <c r="F210" s="7"/>
      <c r="G210" s="9">
        <v>252</v>
      </c>
      <c r="H210" s="10">
        <v>0</v>
      </c>
      <c r="I210" s="50">
        <f t="shared" ref="H210:J210" si="48">SUBTOTAL(9,I211:I212)</f>
        <v>177</v>
      </c>
      <c r="J210" s="58">
        <f t="shared" si="48"/>
        <v>0</v>
      </c>
      <c r="K210" s="152">
        <f t="shared" si="34"/>
        <v>252</v>
      </c>
      <c r="L210" s="65"/>
    </row>
    <row r="211" spans="1:13" ht="37.5">
      <c r="A211" s="27" t="s">
        <v>152</v>
      </c>
      <c r="B211" s="7" t="s">
        <v>33</v>
      </c>
      <c r="C211" s="7" t="s">
        <v>35</v>
      </c>
      <c r="D211" s="7" t="s">
        <v>35</v>
      </c>
      <c r="E211" s="7" t="s">
        <v>158</v>
      </c>
      <c r="F211" s="7" t="s">
        <v>148</v>
      </c>
      <c r="G211" s="116">
        <v>252</v>
      </c>
      <c r="H211" s="117"/>
      <c r="I211" s="118">
        <v>177</v>
      </c>
      <c r="J211" s="119"/>
      <c r="K211" s="153">
        <f t="shared" si="34"/>
        <v>252</v>
      </c>
      <c r="L211" s="121"/>
    </row>
    <row r="212" spans="1:13" ht="131.25">
      <c r="A212" s="27" t="s">
        <v>212</v>
      </c>
      <c r="B212" s="7" t="s">
        <v>33</v>
      </c>
      <c r="C212" s="7" t="s">
        <v>35</v>
      </c>
      <c r="D212" s="7" t="s">
        <v>35</v>
      </c>
      <c r="E212" s="7" t="s">
        <v>159</v>
      </c>
      <c r="F212" s="7"/>
      <c r="G212" s="9">
        <v>40</v>
      </c>
      <c r="H212" s="10">
        <v>0</v>
      </c>
      <c r="I212" s="50">
        <f>SUBTOTAL(9,I213:I213)</f>
        <v>0</v>
      </c>
      <c r="J212" s="58">
        <f>SUBTOTAL(9,J213:J213)</f>
        <v>0</v>
      </c>
      <c r="K212" s="152">
        <f t="shared" si="34"/>
        <v>40</v>
      </c>
      <c r="L212" s="65"/>
    </row>
    <row r="213" spans="1:13" ht="37.5">
      <c r="A213" s="27" t="s">
        <v>152</v>
      </c>
      <c r="B213" s="7" t="s">
        <v>33</v>
      </c>
      <c r="C213" s="7" t="s">
        <v>35</v>
      </c>
      <c r="D213" s="7" t="s">
        <v>35</v>
      </c>
      <c r="E213" s="7" t="s">
        <v>159</v>
      </c>
      <c r="F213" s="7" t="s">
        <v>148</v>
      </c>
      <c r="G213" s="116">
        <v>40</v>
      </c>
      <c r="H213" s="117"/>
      <c r="I213" s="118"/>
      <c r="J213" s="119"/>
      <c r="K213" s="153">
        <f t="shared" si="34"/>
        <v>40</v>
      </c>
      <c r="L213" s="121"/>
    </row>
    <row r="214" spans="1:13" ht="75">
      <c r="A214" s="27" t="s">
        <v>198</v>
      </c>
      <c r="B214" s="7" t="s">
        <v>33</v>
      </c>
      <c r="C214" s="7" t="s">
        <v>35</v>
      </c>
      <c r="D214" s="7" t="s">
        <v>35</v>
      </c>
      <c r="E214" s="7" t="s">
        <v>161</v>
      </c>
      <c r="F214" s="7"/>
      <c r="G214" s="9">
        <v>829</v>
      </c>
      <c r="H214" s="10">
        <v>0</v>
      </c>
      <c r="I214" s="50">
        <f>SUBTOTAL(9,I215)</f>
        <v>0</v>
      </c>
      <c r="J214" s="58">
        <f>SUBTOTAL(9,J215)</f>
        <v>0</v>
      </c>
      <c r="K214" s="152">
        <f t="shared" si="34"/>
        <v>829</v>
      </c>
      <c r="L214" s="65"/>
    </row>
    <row r="215" spans="1:13" ht="37.5">
      <c r="A215" s="27" t="s">
        <v>152</v>
      </c>
      <c r="B215" s="7" t="s">
        <v>33</v>
      </c>
      <c r="C215" s="7" t="s">
        <v>35</v>
      </c>
      <c r="D215" s="7" t="s">
        <v>35</v>
      </c>
      <c r="E215" s="7" t="s">
        <v>161</v>
      </c>
      <c r="F215" s="7" t="s">
        <v>148</v>
      </c>
      <c r="G215" s="116">
        <v>829</v>
      </c>
      <c r="H215" s="117"/>
      <c r="I215" s="118"/>
      <c r="J215" s="119"/>
      <c r="K215" s="153">
        <f t="shared" si="34"/>
        <v>829</v>
      </c>
      <c r="L215" s="121"/>
    </row>
    <row r="216" spans="1:13" ht="37.5">
      <c r="A216" s="29" t="s">
        <v>140</v>
      </c>
      <c r="B216" s="11" t="s">
        <v>33</v>
      </c>
      <c r="C216" s="11" t="s">
        <v>48</v>
      </c>
      <c r="D216" s="11"/>
      <c r="E216" s="11"/>
      <c r="F216" s="11"/>
      <c r="G216" s="16">
        <v>22774</v>
      </c>
      <c r="H216" s="17">
        <v>6826</v>
      </c>
      <c r="I216" s="49">
        <f>SUBTOTAL(9,I217:I231)</f>
        <v>0</v>
      </c>
      <c r="J216" s="57">
        <f>SUBTOTAL(9,J217:J231)</f>
        <v>0</v>
      </c>
      <c r="K216" s="151">
        <f t="shared" si="34"/>
        <v>15948</v>
      </c>
      <c r="L216" s="64"/>
    </row>
    <row r="217" spans="1:13">
      <c r="A217" s="75" t="s">
        <v>82</v>
      </c>
      <c r="B217" s="7" t="s">
        <v>33</v>
      </c>
      <c r="C217" s="7" t="s">
        <v>48</v>
      </c>
      <c r="D217" s="7" t="s">
        <v>14</v>
      </c>
      <c r="E217" s="7"/>
      <c r="F217" s="7"/>
      <c r="G217" s="9">
        <v>20403</v>
      </c>
      <c r="H217" s="10">
        <v>6826</v>
      </c>
      <c r="I217" s="50">
        <f>SUBTOTAL(9,I218:I228)</f>
        <v>0</v>
      </c>
      <c r="J217" s="58">
        <f>SUBTOTAL(9,J218:J228)</f>
        <v>0</v>
      </c>
      <c r="K217" s="152">
        <f t="shared" si="34"/>
        <v>13577</v>
      </c>
      <c r="L217" s="65"/>
    </row>
    <row r="218" spans="1:13" ht="56.25">
      <c r="A218" s="27" t="s">
        <v>94</v>
      </c>
      <c r="B218" s="7" t="s">
        <v>33</v>
      </c>
      <c r="C218" s="7" t="s">
        <v>48</v>
      </c>
      <c r="D218" s="7" t="s">
        <v>14</v>
      </c>
      <c r="E218" s="7" t="s">
        <v>83</v>
      </c>
      <c r="F218" s="7"/>
      <c r="G218" s="9">
        <v>7587</v>
      </c>
      <c r="H218" s="10">
        <v>0</v>
      </c>
      <c r="I218" s="50">
        <f t="shared" ref="H218:J218" si="49">SUBTOTAL(9,I219:I220)</f>
        <v>0</v>
      </c>
      <c r="J218" s="58">
        <f t="shared" si="49"/>
        <v>0</v>
      </c>
      <c r="K218" s="152">
        <f t="shared" si="34"/>
        <v>7587</v>
      </c>
      <c r="L218" s="65"/>
    </row>
    <row r="219" spans="1:13" ht="56.25">
      <c r="A219" s="74" t="s">
        <v>145</v>
      </c>
      <c r="B219" s="7" t="s">
        <v>33</v>
      </c>
      <c r="C219" s="7" t="s">
        <v>48</v>
      </c>
      <c r="D219" s="7" t="s">
        <v>14</v>
      </c>
      <c r="E219" s="7" t="s">
        <v>83</v>
      </c>
      <c r="F219" s="7" t="s">
        <v>146</v>
      </c>
      <c r="G219" s="116">
        <v>6891</v>
      </c>
      <c r="H219" s="117"/>
      <c r="I219" s="118"/>
      <c r="J219" s="119"/>
      <c r="K219" s="153">
        <f t="shared" si="34"/>
        <v>6891</v>
      </c>
      <c r="L219" s="121"/>
    </row>
    <row r="220" spans="1:13" ht="56.25">
      <c r="A220" s="27" t="s">
        <v>168</v>
      </c>
      <c r="B220" s="7" t="s">
        <v>33</v>
      </c>
      <c r="C220" s="7" t="s">
        <v>48</v>
      </c>
      <c r="D220" s="7" t="s">
        <v>14</v>
      </c>
      <c r="E220" s="7" t="s">
        <v>83</v>
      </c>
      <c r="F220" s="7" t="s">
        <v>142</v>
      </c>
      <c r="G220" s="116">
        <v>696</v>
      </c>
      <c r="H220" s="117"/>
      <c r="I220" s="118"/>
      <c r="J220" s="119"/>
      <c r="K220" s="153">
        <f t="shared" ref="K220" si="50">G220-H220</f>
        <v>696</v>
      </c>
      <c r="L220" s="121"/>
    </row>
    <row r="221" spans="1:13">
      <c r="A221" s="75" t="s">
        <v>85</v>
      </c>
      <c r="B221" s="7" t="s">
        <v>33</v>
      </c>
      <c r="C221" s="7" t="s">
        <v>48</v>
      </c>
      <c r="D221" s="7" t="s">
        <v>14</v>
      </c>
      <c r="E221" s="7" t="s">
        <v>84</v>
      </c>
      <c r="F221" s="7"/>
      <c r="G221" s="9">
        <v>5109</v>
      </c>
      <c r="H221" s="10">
        <v>0</v>
      </c>
      <c r="I221" s="50">
        <f>SUBTOTAL(9,I222:I222)</f>
        <v>0</v>
      </c>
      <c r="J221" s="58">
        <f>SUBTOTAL(9,J222:J222)</f>
        <v>0</v>
      </c>
      <c r="K221" s="152">
        <f t="shared" si="34"/>
        <v>5109</v>
      </c>
      <c r="L221" s="65"/>
    </row>
    <row r="222" spans="1:13" s="14" customFormat="1" ht="56.25">
      <c r="A222" s="74" t="s">
        <v>145</v>
      </c>
      <c r="B222" s="7" t="s">
        <v>33</v>
      </c>
      <c r="C222" s="7" t="s">
        <v>48</v>
      </c>
      <c r="D222" s="7" t="s">
        <v>14</v>
      </c>
      <c r="E222" s="7" t="s">
        <v>84</v>
      </c>
      <c r="F222" s="7" t="s">
        <v>146</v>
      </c>
      <c r="G222" s="116">
        <v>5109</v>
      </c>
      <c r="H222" s="117"/>
      <c r="I222" s="118"/>
      <c r="J222" s="119"/>
      <c r="K222" s="153">
        <f t="shared" si="34"/>
        <v>5109</v>
      </c>
      <c r="L222" s="121"/>
      <c r="M222" s="132"/>
    </row>
    <row r="223" spans="1:13" ht="37.5">
      <c r="A223" s="27" t="s">
        <v>90</v>
      </c>
      <c r="B223" s="7" t="s">
        <v>33</v>
      </c>
      <c r="C223" s="7" t="s">
        <v>48</v>
      </c>
      <c r="D223" s="7" t="s">
        <v>14</v>
      </c>
      <c r="E223" s="7" t="s">
        <v>89</v>
      </c>
      <c r="F223" s="7"/>
      <c r="G223" s="9">
        <v>6800</v>
      </c>
      <c r="H223" s="10">
        <v>6800</v>
      </c>
      <c r="I223" s="118">
        <f t="shared" ref="I223:J225" si="51">SUBTOTAL(9,I224:I224)</f>
        <v>0</v>
      </c>
      <c r="J223" s="119">
        <f t="shared" si="51"/>
        <v>0</v>
      </c>
      <c r="K223" s="152">
        <f t="shared" ref="K223:K300" si="52">G223-H223</f>
        <v>0</v>
      </c>
      <c r="L223" s="121"/>
    </row>
    <row r="224" spans="1:13" ht="56.25">
      <c r="A224" s="74" t="s">
        <v>145</v>
      </c>
      <c r="B224" s="7" t="s">
        <v>33</v>
      </c>
      <c r="C224" s="7" t="s">
        <v>48</v>
      </c>
      <c r="D224" s="7" t="s">
        <v>14</v>
      </c>
      <c r="E224" s="7" t="s">
        <v>89</v>
      </c>
      <c r="F224" s="7" t="s">
        <v>146</v>
      </c>
      <c r="G224" s="116">
        <v>6800</v>
      </c>
      <c r="H224" s="116">
        <v>6800</v>
      </c>
      <c r="I224" s="118"/>
      <c r="J224" s="119"/>
      <c r="K224" s="153">
        <f t="shared" si="52"/>
        <v>0</v>
      </c>
      <c r="L224" s="121"/>
    </row>
    <row r="225" spans="1:13">
      <c r="A225" s="27" t="s">
        <v>115</v>
      </c>
      <c r="B225" s="7" t="s">
        <v>33</v>
      </c>
      <c r="C225" s="7" t="s">
        <v>48</v>
      </c>
      <c r="D225" s="7" t="s">
        <v>14</v>
      </c>
      <c r="E225" s="7" t="s">
        <v>114</v>
      </c>
      <c r="F225" s="7"/>
      <c r="G225" s="9">
        <v>26</v>
      </c>
      <c r="H225" s="10">
        <v>26</v>
      </c>
      <c r="I225" s="118">
        <f t="shared" si="51"/>
        <v>0</v>
      </c>
      <c r="J225" s="119">
        <f t="shared" si="51"/>
        <v>0</v>
      </c>
      <c r="K225" s="152">
        <f t="shared" ref="K225:K226" si="53">G225-H225</f>
        <v>0</v>
      </c>
      <c r="L225" s="121"/>
    </row>
    <row r="226" spans="1:13">
      <c r="A226" s="74" t="s">
        <v>174</v>
      </c>
      <c r="B226" s="7" t="s">
        <v>33</v>
      </c>
      <c r="C226" s="7" t="s">
        <v>48</v>
      </c>
      <c r="D226" s="7" t="s">
        <v>14</v>
      </c>
      <c r="E226" s="7" t="s">
        <v>114</v>
      </c>
      <c r="F226" s="7" t="s">
        <v>173</v>
      </c>
      <c r="G226" s="116">
        <v>26</v>
      </c>
      <c r="H226" s="116">
        <v>26</v>
      </c>
      <c r="I226" s="118"/>
      <c r="J226" s="119"/>
      <c r="K226" s="153">
        <f t="shared" si="53"/>
        <v>0</v>
      </c>
      <c r="L226" s="121"/>
    </row>
    <row r="227" spans="1:13" s="31" customFormat="1" ht="75">
      <c r="A227" s="27" t="s">
        <v>196</v>
      </c>
      <c r="B227" s="7" t="s">
        <v>33</v>
      </c>
      <c r="C227" s="7" t="s">
        <v>48</v>
      </c>
      <c r="D227" s="7" t="s">
        <v>14</v>
      </c>
      <c r="E227" s="7" t="s">
        <v>195</v>
      </c>
      <c r="F227" s="7"/>
      <c r="G227" s="9">
        <v>881</v>
      </c>
      <c r="H227" s="10">
        <v>0</v>
      </c>
      <c r="I227" s="50">
        <f>SUBTOTAL(9,I228)</f>
        <v>0</v>
      </c>
      <c r="J227" s="58">
        <f>SUBTOTAL(9,J228)</f>
        <v>0</v>
      </c>
      <c r="K227" s="152">
        <f t="shared" si="52"/>
        <v>881</v>
      </c>
      <c r="L227" s="65"/>
    </row>
    <row r="228" spans="1:13" ht="37.5">
      <c r="A228" s="27" t="s">
        <v>152</v>
      </c>
      <c r="B228" s="7" t="s">
        <v>33</v>
      </c>
      <c r="C228" s="7" t="s">
        <v>48</v>
      </c>
      <c r="D228" s="7" t="s">
        <v>14</v>
      </c>
      <c r="E228" s="7" t="s">
        <v>195</v>
      </c>
      <c r="F228" s="7" t="s">
        <v>148</v>
      </c>
      <c r="G228" s="116">
        <v>881</v>
      </c>
      <c r="H228" s="117"/>
      <c r="I228" s="118"/>
      <c r="J228" s="119"/>
      <c r="K228" s="153">
        <f t="shared" si="52"/>
        <v>881</v>
      </c>
      <c r="L228" s="121"/>
    </row>
    <row r="229" spans="1:13" ht="37.5">
      <c r="A229" s="75" t="s">
        <v>141</v>
      </c>
      <c r="B229" s="7" t="s">
        <v>33</v>
      </c>
      <c r="C229" s="7" t="s">
        <v>48</v>
      </c>
      <c r="D229" s="7" t="s">
        <v>25</v>
      </c>
      <c r="E229" s="7"/>
      <c r="F229" s="7"/>
      <c r="G229" s="9">
        <v>2371</v>
      </c>
      <c r="H229" s="10">
        <v>0</v>
      </c>
      <c r="I229" s="50">
        <f>SUBTOTAL(9,I230:I231)</f>
        <v>0</v>
      </c>
      <c r="J229" s="58">
        <f>SUBTOTAL(9,J230:J231)</f>
        <v>0</v>
      </c>
      <c r="K229" s="152">
        <f t="shared" si="52"/>
        <v>2371</v>
      </c>
      <c r="L229" s="65"/>
    </row>
    <row r="230" spans="1:13" ht="93.75">
      <c r="A230" s="27" t="s">
        <v>6</v>
      </c>
      <c r="B230" s="7" t="s">
        <v>33</v>
      </c>
      <c r="C230" s="7" t="s">
        <v>48</v>
      </c>
      <c r="D230" s="7" t="s">
        <v>25</v>
      </c>
      <c r="E230" s="7" t="s">
        <v>16</v>
      </c>
      <c r="F230" s="7"/>
      <c r="G230" s="9">
        <v>2371</v>
      </c>
      <c r="H230" s="10">
        <v>0</v>
      </c>
      <c r="I230" s="50">
        <f>SUBTOTAL(9,I231)</f>
        <v>0</v>
      </c>
      <c r="J230" s="58">
        <f>SUBTOTAL(9,J231)</f>
        <v>0</v>
      </c>
      <c r="K230" s="152">
        <f t="shared" si="52"/>
        <v>2371</v>
      </c>
      <c r="L230" s="65"/>
    </row>
    <row r="231" spans="1:13" ht="37.5">
      <c r="A231" s="27" t="s">
        <v>17</v>
      </c>
      <c r="B231" s="7" t="s">
        <v>33</v>
      </c>
      <c r="C231" s="7" t="s">
        <v>48</v>
      </c>
      <c r="D231" s="7" t="s">
        <v>25</v>
      </c>
      <c r="E231" s="7" t="s">
        <v>16</v>
      </c>
      <c r="F231" s="7" t="s">
        <v>18</v>
      </c>
      <c r="G231" s="116">
        <v>2371</v>
      </c>
      <c r="H231" s="117"/>
      <c r="I231" s="118"/>
      <c r="J231" s="119"/>
      <c r="K231" s="153">
        <f t="shared" si="52"/>
        <v>2371</v>
      </c>
      <c r="L231" s="121"/>
      <c r="M231" s="131"/>
    </row>
    <row r="232" spans="1:13" ht="37.5">
      <c r="A232" s="77" t="s">
        <v>75</v>
      </c>
      <c r="B232" s="11" t="s">
        <v>33</v>
      </c>
      <c r="C232" s="11" t="s">
        <v>73</v>
      </c>
      <c r="D232" s="11"/>
      <c r="E232" s="11"/>
      <c r="F232" s="11"/>
      <c r="G232" s="16">
        <v>986</v>
      </c>
      <c r="H232" s="17">
        <v>753</v>
      </c>
      <c r="I232" s="49">
        <f t="shared" ref="H232:J232" si="54">SUBTOTAL(9,I233:I239)</f>
        <v>0</v>
      </c>
      <c r="J232" s="57">
        <f t="shared" si="54"/>
        <v>0</v>
      </c>
      <c r="K232" s="151">
        <f t="shared" si="52"/>
        <v>233</v>
      </c>
      <c r="L232" s="64" t="s">
        <v>121</v>
      </c>
    </row>
    <row r="233" spans="1:13">
      <c r="A233" s="75" t="s">
        <v>76</v>
      </c>
      <c r="B233" s="7" t="s">
        <v>33</v>
      </c>
      <c r="C233" s="7" t="s">
        <v>73</v>
      </c>
      <c r="D233" s="7" t="s">
        <v>19</v>
      </c>
      <c r="E233" s="7"/>
      <c r="F233" s="7"/>
      <c r="G233" s="9">
        <v>986</v>
      </c>
      <c r="H233" s="9">
        <v>753</v>
      </c>
      <c r="I233" s="50">
        <f>SUBTOTAL(9,I238:I239)</f>
        <v>0</v>
      </c>
      <c r="J233" s="58">
        <f>SUBTOTAL(9,J238:J239)</f>
        <v>0</v>
      </c>
      <c r="K233" s="152">
        <f t="shared" si="52"/>
        <v>233</v>
      </c>
      <c r="L233" s="65" t="s">
        <v>121</v>
      </c>
    </row>
    <row r="234" spans="1:13" ht="93.75">
      <c r="A234" s="27" t="s">
        <v>231</v>
      </c>
      <c r="B234" s="7" t="s">
        <v>33</v>
      </c>
      <c r="C234" s="7" t="s">
        <v>73</v>
      </c>
      <c r="D234" s="7" t="s">
        <v>19</v>
      </c>
      <c r="E234" s="7" t="s">
        <v>232</v>
      </c>
      <c r="F234" s="7"/>
      <c r="G234" s="9">
        <v>178</v>
      </c>
      <c r="H234" s="10">
        <v>178</v>
      </c>
      <c r="I234" s="50"/>
      <c r="J234" s="58"/>
      <c r="K234" s="152"/>
      <c r="L234" s="65"/>
    </row>
    <row r="235" spans="1:13" ht="37.5">
      <c r="A235" s="75" t="s">
        <v>221</v>
      </c>
      <c r="B235" s="7" t="s">
        <v>33</v>
      </c>
      <c r="C235" s="7" t="s">
        <v>73</v>
      </c>
      <c r="D235" s="7" t="s">
        <v>19</v>
      </c>
      <c r="E235" s="7" t="s">
        <v>232</v>
      </c>
      <c r="F235" s="7" t="s">
        <v>220</v>
      </c>
      <c r="G235" s="116">
        <v>178</v>
      </c>
      <c r="H235" s="117">
        <v>178</v>
      </c>
      <c r="I235" s="50"/>
      <c r="J235" s="58"/>
      <c r="K235" s="152"/>
      <c r="L235" s="65"/>
    </row>
    <row r="236" spans="1:13" ht="112.5">
      <c r="A236" s="27" t="s">
        <v>233</v>
      </c>
      <c r="B236" s="7" t="s">
        <v>33</v>
      </c>
      <c r="C236" s="7" t="s">
        <v>73</v>
      </c>
      <c r="D236" s="7" t="s">
        <v>19</v>
      </c>
      <c r="E236" s="7" t="s">
        <v>234</v>
      </c>
      <c r="F236" s="7"/>
      <c r="G236" s="9">
        <v>575</v>
      </c>
      <c r="H236" s="10">
        <v>575</v>
      </c>
      <c r="I236" s="50"/>
      <c r="J236" s="58"/>
      <c r="K236" s="152"/>
      <c r="L236" s="65"/>
    </row>
    <row r="237" spans="1:13" ht="37.5">
      <c r="A237" s="75" t="s">
        <v>221</v>
      </c>
      <c r="B237" s="7" t="s">
        <v>33</v>
      </c>
      <c r="C237" s="7" t="s">
        <v>73</v>
      </c>
      <c r="D237" s="7" t="s">
        <v>19</v>
      </c>
      <c r="E237" s="7" t="s">
        <v>234</v>
      </c>
      <c r="F237" s="7" t="s">
        <v>220</v>
      </c>
      <c r="G237" s="116">
        <v>575</v>
      </c>
      <c r="H237" s="117">
        <v>575</v>
      </c>
      <c r="I237" s="50"/>
      <c r="J237" s="58"/>
      <c r="K237" s="152"/>
      <c r="L237" s="65"/>
    </row>
    <row r="238" spans="1:13" ht="56.25">
      <c r="A238" s="27" t="s">
        <v>209</v>
      </c>
      <c r="B238" s="7" t="s">
        <v>33</v>
      </c>
      <c r="C238" s="7" t="s">
        <v>73</v>
      </c>
      <c r="D238" s="7" t="s">
        <v>19</v>
      </c>
      <c r="E238" s="7" t="s">
        <v>164</v>
      </c>
      <c r="F238" s="7"/>
      <c r="G238" s="9">
        <v>233</v>
      </c>
      <c r="H238" s="10">
        <v>0</v>
      </c>
      <c r="I238" s="50">
        <f>SUBTOTAL(9,I239)</f>
        <v>0</v>
      </c>
      <c r="J238" s="58">
        <f>SUBTOTAL(9,J239)</f>
        <v>0</v>
      </c>
      <c r="K238" s="152">
        <f t="shared" si="52"/>
        <v>233</v>
      </c>
      <c r="L238" s="65" t="s">
        <v>121</v>
      </c>
    </row>
    <row r="239" spans="1:13" ht="37.5">
      <c r="A239" s="75" t="s">
        <v>221</v>
      </c>
      <c r="B239" s="7" t="s">
        <v>33</v>
      </c>
      <c r="C239" s="7" t="s">
        <v>73</v>
      </c>
      <c r="D239" s="7" t="s">
        <v>19</v>
      </c>
      <c r="E239" s="7" t="s">
        <v>164</v>
      </c>
      <c r="F239" s="7" t="s">
        <v>220</v>
      </c>
      <c r="G239" s="116">
        <v>233</v>
      </c>
      <c r="H239" s="117"/>
      <c r="I239" s="118"/>
      <c r="J239" s="119"/>
      <c r="K239" s="153">
        <f t="shared" si="52"/>
        <v>233</v>
      </c>
      <c r="L239" s="121" t="s">
        <v>121</v>
      </c>
    </row>
    <row r="240" spans="1:13" ht="37.5">
      <c r="A240" s="77" t="s">
        <v>95</v>
      </c>
      <c r="B240" s="11" t="s">
        <v>33</v>
      </c>
      <c r="C240" s="11" t="s">
        <v>36</v>
      </c>
      <c r="D240" s="11"/>
      <c r="E240" s="11"/>
      <c r="F240" s="11"/>
      <c r="G240" s="16">
        <v>4772</v>
      </c>
      <c r="H240" s="17">
        <v>0</v>
      </c>
      <c r="I240" s="49">
        <f>SUBTOTAL(9,I241:I245)</f>
        <v>0</v>
      </c>
      <c r="J240" s="57">
        <f>SUBTOTAL(9,J241:J245)</f>
        <v>0</v>
      </c>
      <c r="K240" s="151">
        <f t="shared" si="52"/>
        <v>4772</v>
      </c>
      <c r="L240" s="64"/>
    </row>
    <row r="241" spans="1:12">
      <c r="A241" s="76" t="s">
        <v>139</v>
      </c>
      <c r="B241" s="7" t="s">
        <v>33</v>
      </c>
      <c r="C241" s="7" t="s">
        <v>36</v>
      </c>
      <c r="D241" s="7" t="s">
        <v>14</v>
      </c>
      <c r="E241" s="7"/>
      <c r="F241" s="7"/>
      <c r="G241" s="9">
        <v>4772</v>
      </c>
      <c r="H241" s="10">
        <v>0</v>
      </c>
      <c r="I241" s="50">
        <f>SUBTOTAL(9,I242:I245)</f>
        <v>0</v>
      </c>
      <c r="J241" s="58">
        <f>SUBTOTAL(9,J242:J245)</f>
        <v>0</v>
      </c>
      <c r="K241" s="152">
        <f t="shared" si="52"/>
        <v>4772</v>
      </c>
      <c r="L241" s="65"/>
    </row>
    <row r="242" spans="1:12" ht="37.5">
      <c r="A242" s="76" t="s">
        <v>97</v>
      </c>
      <c r="B242" s="7" t="s">
        <v>33</v>
      </c>
      <c r="C242" s="7" t="s">
        <v>36</v>
      </c>
      <c r="D242" s="7" t="s">
        <v>14</v>
      </c>
      <c r="E242" s="7" t="s">
        <v>86</v>
      </c>
      <c r="F242" s="7"/>
      <c r="G242" s="9">
        <v>3237</v>
      </c>
      <c r="H242" s="10">
        <v>0</v>
      </c>
      <c r="I242" s="50">
        <f>SUBTOTAL(9,I243)</f>
        <v>0</v>
      </c>
      <c r="J242" s="58">
        <f>SUBTOTAL(9,J243)</f>
        <v>0</v>
      </c>
      <c r="K242" s="152">
        <f t="shared" si="52"/>
        <v>3237</v>
      </c>
      <c r="L242" s="65"/>
    </row>
    <row r="243" spans="1:12" ht="56.25">
      <c r="A243" s="74" t="s">
        <v>145</v>
      </c>
      <c r="B243" s="7" t="s">
        <v>33</v>
      </c>
      <c r="C243" s="7" t="s">
        <v>36</v>
      </c>
      <c r="D243" s="7" t="s">
        <v>14</v>
      </c>
      <c r="E243" s="7" t="s">
        <v>86</v>
      </c>
      <c r="F243" s="7" t="s">
        <v>146</v>
      </c>
      <c r="G243" s="116">
        <v>3237</v>
      </c>
      <c r="H243" s="117"/>
      <c r="I243" s="118"/>
      <c r="J243" s="119"/>
      <c r="K243" s="153">
        <f t="shared" si="52"/>
        <v>3237</v>
      </c>
      <c r="L243" s="121"/>
    </row>
    <row r="244" spans="1:12" s="31" customFormat="1" ht="75">
      <c r="A244" s="27" t="s">
        <v>197</v>
      </c>
      <c r="B244" s="7" t="s">
        <v>33</v>
      </c>
      <c r="C244" s="7" t="s">
        <v>36</v>
      </c>
      <c r="D244" s="7" t="s">
        <v>14</v>
      </c>
      <c r="E244" s="7" t="s">
        <v>163</v>
      </c>
      <c r="F244" s="7"/>
      <c r="G244" s="9">
        <v>1535</v>
      </c>
      <c r="H244" s="10">
        <v>0</v>
      </c>
      <c r="I244" s="50">
        <f>SUBTOTAL(9,I245)</f>
        <v>0</v>
      </c>
      <c r="J244" s="58">
        <f>SUBTOTAL(9,J245)</f>
        <v>0</v>
      </c>
      <c r="K244" s="152">
        <f t="shared" si="52"/>
        <v>1535</v>
      </c>
      <c r="L244" s="65"/>
    </row>
    <row r="245" spans="1:12" ht="37.5">
      <c r="A245" s="27" t="s">
        <v>152</v>
      </c>
      <c r="B245" s="7" t="s">
        <v>33</v>
      </c>
      <c r="C245" s="7" t="s">
        <v>36</v>
      </c>
      <c r="D245" s="7" t="s">
        <v>14</v>
      </c>
      <c r="E245" s="7" t="s">
        <v>163</v>
      </c>
      <c r="F245" s="7" t="s">
        <v>148</v>
      </c>
      <c r="G245" s="116">
        <v>1535</v>
      </c>
      <c r="H245" s="117"/>
      <c r="I245" s="118"/>
      <c r="J245" s="119"/>
      <c r="K245" s="153">
        <f t="shared" si="52"/>
        <v>1535</v>
      </c>
      <c r="L245" s="121"/>
    </row>
    <row r="246" spans="1:12" ht="75">
      <c r="A246" s="28" t="s">
        <v>116</v>
      </c>
      <c r="B246" s="22" t="s">
        <v>34</v>
      </c>
      <c r="C246" s="23"/>
      <c r="D246" s="23"/>
      <c r="E246" s="22"/>
      <c r="F246" s="23"/>
      <c r="G246" s="24">
        <v>13144</v>
      </c>
      <c r="H246" s="25">
        <v>12045</v>
      </c>
      <c r="I246" s="51">
        <f>SUBTOTAL(9,I247:I277)</f>
        <v>0</v>
      </c>
      <c r="J246" s="59">
        <f t="shared" ref="H246:J246" si="55">SUBTOTAL(9,J247:J277)</f>
        <v>0</v>
      </c>
      <c r="K246" s="154">
        <f t="shared" si="52"/>
        <v>1099</v>
      </c>
      <c r="L246" s="66" t="s">
        <v>122</v>
      </c>
    </row>
    <row r="247" spans="1:12" s="6" customFormat="1" ht="37.5" hidden="1">
      <c r="A247" s="29" t="s">
        <v>13</v>
      </c>
      <c r="B247" s="11" t="s">
        <v>34</v>
      </c>
      <c r="C247" s="11" t="s">
        <v>14</v>
      </c>
      <c r="D247" s="11"/>
      <c r="E247" s="11"/>
      <c r="F247" s="11"/>
      <c r="G247" s="16">
        <v>0</v>
      </c>
      <c r="H247" s="17">
        <v>0</v>
      </c>
      <c r="I247" s="49">
        <f>SUBTOTAL(9,I248:I250)</f>
        <v>0</v>
      </c>
      <c r="J247" s="57">
        <f>SUBTOTAL(9,J248:J250)</f>
        <v>0</v>
      </c>
      <c r="K247" s="151">
        <f t="shared" si="52"/>
        <v>0</v>
      </c>
      <c r="L247" s="64"/>
    </row>
    <row r="248" spans="1:12" s="8" customFormat="1" ht="37.5" hidden="1">
      <c r="A248" s="27" t="s">
        <v>21</v>
      </c>
      <c r="B248" s="7" t="s">
        <v>34</v>
      </c>
      <c r="C248" s="7" t="s">
        <v>14</v>
      </c>
      <c r="D248" s="7" t="s">
        <v>136</v>
      </c>
      <c r="E248" s="7"/>
      <c r="F248" s="7"/>
      <c r="G248" s="9">
        <v>0</v>
      </c>
      <c r="H248" s="10">
        <v>0</v>
      </c>
      <c r="I248" s="50">
        <f>SUBTOTAL(9,I249:I250)</f>
        <v>0</v>
      </c>
      <c r="J248" s="58">
        <f>SUBTOTAL(9,J249:J250)</f>
        <v>0</v>
      </c>
      <c r="K248" s="152">
        <f t="shared" si="52"/>
        <v>0</v>
      </c>
      <c r="L248" s="65"/>
    </row>
    <row r="249" spans="1:12" ht="56.25" hidden="1">
      <c r="A249" s="27" t="s">
        <v>189</v>
      </c>
      <c r="B249" s="7" t="s">
        <v>34</v>
      </c>
      <c r="C249" s="7" t="s">
        <v>14</v>
      </c>
      <c r="D249" s="7" t="s">
        <v>136</v>
      </c>
      <c r="E249" s="7" t="s">
        <v>190</v>
      </c>
      <c r="F249" s="7"/>
      <c r="G249" s="9">
        <v>0</v>
      </c>
      <c r="H249" s="10">
        <v>0</v>
      </c>
      <c r="I249" s="50">
        <f>SUBTOTAL(9,I250)</f>
        <v>0</v>
      </c>
      <c r="J249" s="58">
        <f>SUBTOTAL(9,J250)</f>
        <v>0</v>
      </c>
      <c r="K249" s="152">
        <f t="shared" si="52"/>
        <v>0</v>
      </c>
      <c r="L249" s="65"/>
    </row>
    <row r="250" spans="1:12" ht="37.5" hidden="1">
      <c r="A250" s="27" t="s">
        <v>152</v>
      </c>
      <c r="B250" s="7" t="s">
        <v>34</v>
      </c>
      <c r="C250" s="7" t="s">
        <v>14</v>
      </c>
      <c r="D250" s="7" t="s">
        <v>136</v>
      </c>
      <c r="E250" s="7" t="s">
        <v>190</v>
      </c>
      <c r="F250" s="7" t="s">
        <v>148</v>
      </c>
      <c r="G250" s="116">
        <v>0</v>
      </c>
      <c r="H250" s="117"/>
      <c r="I250" s="118"/>
      <c r="J250" s="119"/>
      <c r="K250" s="153">
        <f t="shared" si="52"/>
        <v>0</v>
      </c>
      <c r="L250" s="121"/>
    </row>
    <row r="251" spans="1:12" s="14" customFormat="1" ht="56.25">
      <c r="A251" s="29" t="s">
        <v>46</v>
      </c>
      <c r="B251" s="11" t="s">
        <v>34</v>
      </c>
      <c r="C251" s="11" t="s">
        <v>19</v>
      </c>
      <c r="D251" s="11"/>
      <c r="E251" s="11"/>
      <c r="F251" s="11"/>
      <c r="G251" s="16">
        <v>11</v>
      </c>
      <c r="H251" s="17">
        <v>0</v>
      </c>
      <c r="I251" s="49">
        <f>SUBTOTAL(9,I252:I254)</f>
        <v>0</v>
      </c>
      <c r="J251" s="57">
        <f>SUBTOTAL(9,J252:J254)</f>
        <v>0</v>
      </c>
      <c r="K251" s="151">
        <f t="shared" si="52"/>
        <v>11</v>
      </c>
      <c r="L251" s="64"/>
    </row>
    <row r="252" spans="1:12" ht="56.25">
      <c r="A252" s="27" t="s">
        <v>127</v>
      </c>
      <c r="B252" s="7" t="s">
        <v>34</v>
      </c>
      <c r="C252" s="7" t="s">
        <v>19</v>
      </c>
      <c r="D252" s="7" t="s">
        <v>20</v>
      </c>
      <c r="E252" s="7"/>
      <c r="F252" s="7"/>
      <c r="G252" s="9">
        <v>11</v>
      </c>
      <c r="H252" s="10">
        <v>0</v>
      </c>
      <c r="I252" s="50">
        <f>SUBTOTAL(9,I253:I254)</f>
        <v>0</v>
      </c>
      <c r="J252" s="58">
        <f>SUBTOTAL(9,J253:J254)</f>
        <v>0</v>
      </c>
      <c r="K252" s="152">
        <f t="shared" si="52"/>
        <v>11</v>
      </c>
      <c r="L252" s="65"/>
    </row>
    <row r="253" spans="1:12" ht="75">
      <c r="A253" s="27" t="s">
        <v>184</v>
      </c>
      <c r="B253" s="7" t="s">
        <v>34</v>
      </c>
      <c r="C253" s="7" t="s">
        <v>19</v>
      </c>
      <c r="D253" s="7" t="s">
        <v>20</v>
      </c>
      <c r="E253" s="7" t="s">
        <v>149</v>
      </c>
      <c r="F253" s="7"/>
      <c r="G253" s="9">
        <v>11</v>
      </c>
      <c r="H253" s="10">
        <v>0</v>
      </c>
      <c r="I253" s="50">
        <f>SUBTOTAL(9,I254)</f>
        <v>0</v>
      </c>
      <c r="J253" s="58">
        <f>SUBTOTAL(9,J254)</f>
        <v>0</v>
      </c>
      <c r="K253" s="152">
        <f t="shared" si="52"/>
        <v>11</v>
      </c>
      <c r="L253" s="65"/>
    </row>
    <row r="254" spans="1:12" ht="37.5">
      <c r="A254" s="27" t="s">
        <v>152</v>
      </c>
      <c r="B254" s="7" t="s">
        <v>34</v>
      </c>
      <c r="C254" s="7" t="s">
        <v>19</v>
      </c>
      <c r="D254" s="7" t="s">
        <v>20</v>
      </c>
      <c r="E254" s="7" t="s">
        <v>149</v>
      </c>
      <c r="F254" s="7" t="s">
        <v>148</v>
      </c>
      <c r="G254" s="116">
        <v>11</v>
      </c>
      <c r="H254" s="117"/>
      <c r="I254" s="118"/>
      <c r="J254" s="119"/>
      <c r="K254" s="153">
        <f t="shared" si="52"/>
        <v>11</v>
      </c>
      <c r="L254" s="121"/>
    </row>
    <row r="255" spans="1:12" ht="37.5" hidden="1">
      <c r="A255" s="29" t="s">
        <v>61</v>
      </c>
      <c r="B255" s="11" t="s">
        <v>34</v>
      </c>
      <c r="C255" s="11" t="s">
        <v>35</v>
      </c>
      <c r="D255" s="11"/>
      <c r="E255" s="11"/>
      <c r="F255" s="11"/>
      <c r="G255" s="16">
        <v>0</v>
      </c>
      <c r="H255" s="17">
        <v>0</v>
      </c>
      <c r="I255" s="49">
        <f>SUBTOTAL(9,I256:I258)</f>
        <v>0</v>
      </c>
      <c r="J255" s="57">
        <f>SUBTOTAL(9,J256:J258)</f>
        <v>0</v>
      </c>
      <c r="K255" s="151">
        <f t="shared" si="52"/>
        <v>0</v>
      </c>
      <c r="L255" s="64"/>
    </row>
    <row r="256" spans="1:12" s="14" customFormat="1" ht="37.5" hidden="1">
      <c r="A256" s="27" t="s">
        <v>71</v>
      </c>
      <c r="B256" s="7" t="s">
        <v>34</v>
      </c>
      <c r="C256" s="7" t="s">
        <v>35</v>
      </c>
      <c r="D256" s="7" t="s">
        <v>35</v>
      </c>
      <c r="E256" s="7"/>
      <c r="F256" s="7"/>
      <c r="G256" s="9">
        <v>0</v>
      </c>
      <c r="H256" s="10">
        <v>0</v>
      </c>
      <c r="I256" s="50">
        <f>SUBTOTAL(9,I257:I258)</f>
        <v>0</v>
      </c>
      <c r="J256" s="58">
        <f>SUBTOTAL(9,J257:J258)</f>
        <v>0</v>
      </c>
      <c r="K256" s="152">
        <f t="shared" si="52"/>
        <v>0</v>
      </c>
      <c r="L256" s="65"/>
    </row>
    <row r="257" spans="1:12" ht="131.25" hidden="1">
      <c r="A257" s="27" t="s">
        <v>212</v>
      </c>
      <c r="B257" s="7" t="s">
        <v>34</v>
      </c>
      <c r="C257" s="7" t="s">
        <v>35</v>
      </c>
      <c r="D257" s="7" t="s">
        <v>35</v>
      </c>
      <c r="E257" s="7" t="s">
        <v>159</v>
      </c>
      <c r="F257" s="7"/>
      <c r="G257" s="9">
        <v>0</v>
      </c>
      <c r="H257" s="10">
        <v>0</v>
      </c>
      <c r="I257" s="50">
        <f>SUBTOTAL(9,I258:I258)</f>
        <v>0</v>
      </c>
      <c r="J257" s="58">
        <f>SUBTOTAL(9,J258:J258)</f>
        <v>0</v>
      </c>
      <c r="K257" s="152">
        <f t="shared" si="52"/>
        <v>0</v>
      </c>
      <c r="L257" s="65"/>
    </row>
    <row r="258" spans="1:12" ht="37.5" hidden="1">
      <c r="A258" s="27" t="s">
        <v>152</v>
      </c>
      <c r="B258" s="7" t="s">
        <v>34</v>
      </c>
      <c r="C258" s="7" t="s">
        <v>35</v>
      </c>
      <c r="D258" s="7" t="s">
        <v>35</v>
      </c>
      <c r="E258" s="7" t="s">
        <v>159</v>
      </c>
      <c r="F258" s="7" t="s">
        <v>148</v>
      </c>
      <c r="G258" s="116">
        <v>0</v>
      </c>
      <c r="H258" s="117"/>
      <c r="I258" s="118"/>
      <c r="J258" s="119"/>
      <c r="K258" s="153">
        <f t="shared" si="52"/>
        <v>0</v>
      </c>
      <c r="L258" s="121"/>
    </row>
    <row r="259" spans="1:12" ht="37.5">
      <c r="A259" s="77" t="s">
        <v>75</v>
      </c>
      <c r="B259" s="11" t="s">
        <v>34</v>
      </c>
      <c r="C259" s="11" t="s">
        <v>73</v>
      </c>
      <c r="D259" s="11"/>
      <c r="E259" s="11"/>
      <c r="F259" s="11"/>
      <c r="G259" s="16">
        <v>13133</v>
      </c>
      <c r="H259" s="17">
        <v>12045</v>
      </c>
      <c r="I259" s="49">
        <f>SUBTOTAL(9,I260:I277)</f>
        <v>0</v>
      </c>
      <c r="J259" s="57">
        <f>SUBTOTAL(9,J260:J277)</f>
        <v>0</v>
      </c>
      <c r="K259" s="151">
        <f t="shared" si="52"/>
        <v>1088</v>
      </c>
      <c r="L259" s="64" t="s">
        <v>121</v>
      </c>
    </row>
    <row r="260" spans="1:12" ht="37.5">
      <c r="A260" s="75" t="s">
        <v>87</v>
      </c>
      <c r="B260" s="7" t="s">
        <v>34</v>
      </c>
      <c r="C260" s="7" t="s">
        <v>73</v>
      </c>
      <c r="D260" s="7" t="s">
        <v>15</v>
      </c>
      <c r="E260" s="7"/>
      <c r="F260" s="7"/>
      <c r="G260" s="9">
        <v>2858</v>
      </c>
      <c r="H260" s="10">
        <v>2858</v>
      </c>
      <c r="I260" s="50">
        <f>SUBTOTAL(9,I261:I262)</f>
        <v>0</v>
      </c>
      <c r="J260" s="58">
        <f>SUBTOTAL(9,J261:J262)</f>
        <v>0</v>
      </c>
      <c r="K260" s="152">
        <f t="shared" si="52"/>
        <v>0</v>
      </c>
      <c r="L260" s="65"/>
    </row>
    <row r="261" spans="1:12">
      <c r="A261" s="38" t="s">
        <v>132</v>
      </c>
      <c r="B261" s="7" t="s">
        <v>34</v>
      </c>
      <c r="C261" s="7" t="s">
        <v>73</v>
      </c>
      <c r="D261" s="7" t="s">
        <v>15</v>
      </c>
      <c r="E261" s="7" t="s">
        <v>131</v>
      </c>
      <c r="F261" s="7"/>
      <c r="G261" s="9">
        <v>2858</v>
      </c>
      <c r="H261" s="10">
        <v>2858</v>
      </c>
      <c r="I261" s="50">
        <f>SUBTOTAL(9,I262)</f>
        <v>0</v>
      </c>
      <c r="J261" s="58">
        <f>SUBTOTAL(9,J262)</f>
        <v>0</v>
      </c>
      <c r="K261" s="152">
        <f t="shared" si="52"/>
        <v>0</v>
      </c>
      <c r="L261" s="65"/>
    </row>
    <row r="262" spans="1:12" ht="56.25">
      <c r="A262" s="74" t="s">
        <v>145</v>
      </c>
      <c r="B262" s="7" t="s">
        <v>34</v>
      </c>
      <c r="C262" s="7" t="s">
        <v>73</v>
      </c>
      <c r="D262" s="7" t="s">
        <v>15</v>
      </c>
      <c r="E262" s="7" t="s">
        <v>131</v>
      </c>
      <c r="F262" s="7" t="s">
        <v>146</v>
      </c>
      <c r="G262" s="116">
        <v>2858</v>
      </c>
      <c r="H262" s="117">
        <v>2858</v>
      </c>
      <c r="I262" s="118"/>
      <c r="J262" s="119"/>
      <c r="K262" s="153">
        <f t="shared" si="52"/>
        <v>0</v>
      </c>
      <c r="L262" s="121"/>
    </row>
    <row r="263" spans="1:12" s="14" customFormat="1">
      <c r="A263" s="75" t="s">
        <v>76</v>
      </c>
      <c r="B263" s="7" t="s">
        <v>34</v>
      </c>
      <c r="C263" s="7" t="s">
        <v>73</v>
      </c>
      <c r="D263" s="7" t="s">
        <v>19</v>
      </c>
      <c r="E263" s="7"/>
      <c r="F263" s="7"/>
      <c r="G263" s="9">
        <v>437</v>
      </c>
      <c r="H263" s="10">
        <v>0</v>
      </c>
      <c r="I263" s="50">
        <f>SUBTOTAL(9,I264:I266)</f>
        <v>0</v>
      </c>
      <c r="J263" s="58">
        <f>SUBTOTAL(9,J264:J266)</f>
        <v>0</v>
      </c>
      <c r="K263" s="152">
        <f t="shared" si="52"/>
        <v>437</v>
      </c>
      <c r="L263" s="65" t="s">
        <v>121</v>
      </c>
    </row>
    <row r="264" spans="1:12" ht="56.25">
      <c r="A264" s="27" t="s">
        <v>202</v>
      </c>
      <c r="B264" s="7" t="s">
        <v>34</v>
      </c>
      <c r="C264" s="7" t="s">
        <v>73</v>
      </c>
      <c r="D264" s="7" t="s">
        <v>19</v>
      </c>
      <c r="E264" s="7" t="s">
        <v>158</v>
      </c>
      <c r="F264" s="7"/>
      <c r="G264" s="9">
        <v>437</v>
      </c>
      <c r="H264" s="10">
        <v>0</v>
      </c>
      <c r="I264" s="50">
        <f t="shared" ref="H264:J264" si="56">SUBTOTAL(9,I265:I266)</f>
        <v>0</v>
      </c>
      <c r="J264" s="58">
        <f t="shared" si="56"/>
        <v>0</v>
      </c>
      <c r="K264" s="152">
        <f t="shared" si="52"/>
        <v>437</v>
      </c>
      <c r="L264" s="65" t="s">
        <v>121</v>
      </c>
    </row>
    <row r="265" spans="1:12">
      <c r="A265" s="75" t="s">
        <v>113</v>
      </c>
      <c r="B265" s="7" t="s">
        <v>34</v>
      </c>
      <c r="C265" s="7" t="s">
        <v>73</v>
      </c>
      <c r="D265" s="7" t="s">
        <v>19</v>
      </c>
      <c r="E265" s="7" t="s">
        <v>158</v>
      </c>
      <c r="F265" s="7" t="s">
        <v>77</v>
      </c>
      <c r="G265" s="116">
        <v>276</v>
      </c>
      <c r="H265" s="117"/>
      <c r="I265" s="118"/>
      <c r="J265" s="119"/>
      <c r="K265" s="153">
        <f t="shared" si="52"/>
        <v>276</v>
      </c>
      <c r="L265" s="121" t="s">
        <v>121</v>
      </c>
    </row>
    <row r="266" spans="1:12" ht="37.5">
      <c r="A266" s="74" t="s">
        <v>152</v>
      </c>
      <c r="B266" s="7" t="s">
        <v>34</v>
      </c>
      <c r="C266" s="7" t="s">
        <v>73</v>
      </c>
      <c r="D266" s="7" t="s">
        <v>19</v>
      </c>
      <c r="E266" s="7" t="s">
        <v>158</v>
      </c>
      <c r="F266" s="7" t="s">
        <v>148</v>
      </c>
      <c r="G266" s="116">
        <v>161</v>
      </c>
      <c r="H266" s="117"/>
      <c r="I266" s="118"/>
      <c r="J266" s="119"/>
      <c r="K266" s="153">
        <f t="shared" si="52"/>
        <v>161</v>
      </c>
      <c r="L266" s="121"/>
    </row>
    <row r="267" spans="1:12">
      <c r="A267" s="75" t="s">
        <v>88</v>
      </c>
      <c r="B267" s="7" t="s">
        <v>34</v>
      </c>
      <c r="C267" s="7" t="s">
        <v>73</v>
      </c>
      <c r="D267" s="7" t="s">
        <v>25</v>
      </c>
      <c r="E267" s="7"/>
      <c r="F267" s="7"/>
      <c r="G267" s="9">
        <v>7190</v>
      </c>
      <c r="H267" s="9">
        <v>7190</v>
      </c>
      <c r="I267" s="50">
        <f>SUBTOTAL(9,I271:I272)</f>
        <v>0</v>
      </c>
      <c r="J267" s="58">
        <f>SUBTOTAL(9,J271:J272)</f>
        <v>0</v>
      </c>
      <c r="K267" s="152">
        <f t="shared" si="52"/>
        <v>0</v>
      </c>
      <c r="L267" s="65" t="s">
        <v>121</v>
      </c>
    </row>
    <row r="268" spans="1:12">
      <c r="A268" s="75" t="s">
        <v>210</v>
      </c>
      <c r="B268" s="7" t="s">
        <v>34</v>
      </c>
      <c r="C268" s="7" t="s">
        <v>73</v>
      </c>
      <c r="D268" s="7" t="s">
        <v>25</v>
      </c>
      <c r="E268" s="7" t="s">
        <v>211</v>
      </c>
      <c r="F268" s="7"/>
      <c r="G268" s="9">
        <v>26</v>
      </c>
      <c r="H268" s="9">
        <v>26</v>
      </c>
      <c r="I268" s="50">
        <f t="shared" ref="H268:J268" si="57">SUBTOTAL(9,I269:I270)</f>
        <v>0</v>
      </c>
      <c r="J268" s="58">
        <f t="shared" si="57"/>
        <v>0</v>
      </c>
      <c r="K268" s="152">
        <f t="shared" si="52"/>
        <v>0</v>
      </c>
      <c r="L268" s="65" t="s">
        <v>121</v>
      </c>
    </row>
    <row r="269" spans="1:12">
      <c r="A269" s="75" t="s">
        <v>113</v>
      </c>
      <c r="B269" s="7" t="s">
        <v>34</v>
      </c>
      <c r="C269" s="7" t="s">
        <v>73</v>
      </c>
      <c r="D269" s="7" t="s">
        <v>25</v>
      </c>
      <c r="E269" s="7" t="s">
        <v>211</v>
      </c>
      <c r="F269" s="7" t="s">
        <v>77</v>
      </c>
      <c r="G269" s="116">
        <v>26</v>
      </c>
      <c r="H269" s="117">
        <v>26</v>
      </c>
      <c r="I269" s="50"/>
      <c r="J269" s="58"/>
      <c r="K269" s="153">
        <f t="shared" si="52"/>
        <v>0</v>
      </c>
      <c r="L269" s="65" t="s">
        <v>121</v>
      </c>
    </row>
    <row r="270" spans="1:12" ht="37.5" hidden="1">
      <c r="A270" s="75" t="s">
        <v>221</v>
      </c>
      <c r="B270" s="7" t="s">
        <v>34</v>
      </c>
      <c r="C270" s="7" t="s">
        <v>73</v>
      </c>
      <c r="D270" s="7" t="s">
        <v>25</v>
      </c>
      <c r="E270" s="7" t="s">
        <v>211</v>
      </c>
      <c r="F270" s="7" t="s">
        <v>220</v>
      </c>
      <c r="G270" s="116">
        <v>0</v>
      </c>
      <c r="H270" s="117">
        <v>0</v>
      </c>
      <c r="I270" s="50"/>
      <c r="J270" s="58"/>
      <c r="K270" s="153">
        <f t="shared" ref="K270" si="58">G270-H270</f>
        <v>0</v>
      </c>
      <c r="L270" s="65" t="s">
        <v>121</v>
      </c>
    </row>
    <row r="271" spans="1:12" ht="37.5">
      <c r="A271" s="75" t="s">
        <v>90</v>
      </c>
      <c r="B271" s="7" t="s">
        <v>34</v>
      </c>
      <c r="C271" s="7" t="s">
        <v>73</v>
      </c>
      <c r="D271" s="7" t="s">
        <v>25</v>
      </c>
      <c r="E271" s="7" t="s">
        <v>89</v>
      </c>
      <c r="F271" s="7"/>
      <c r="G271" s="9">
        <v>7164</v>
      </c>
      <c r="H271" s="10">
        <v>7164</v>
      </c>
      <c r="I271" s="50">
        <f>SUBTOTAL(9,I272)</f>
        <v>0</v>
      </c>
      <c r="J271" s="58">
        <f>SUBTOTAL(9,J272)</f>
        <v>0</v>
      </c>
      <c r="K271" s="152">
        <f t="shared" si="52"/>
        <v>0</v>
      </c>
      <c r="L271" s="65" t="s">
        <v>121</v>
      </c>
    </row>
    <row r="272" spans="1:12">
      <c r="A272" s="75" t="s">
        <v>113</v>
      </c>
      <c r="B272" s="7" t="s">
        <v>34</v>
      </c>
      <c r="C272" s="7" t="s">
        <v>73</v>
      </c>
      <c r="D272" s="7" t="s">
        <v>25</v>
      </c>
      <c r="E272" s="7" t="s">
        <v>89</v>
      </c>
      <c r="F272" s="7" t="s">
        <v>77</v>
      </c>
      <c r="G272" s="116">
        <v>7164</v>
      </c>
      <c r="H272" s="117">
        <v>7164</v>
      </c>
      <c r="I272" s="118"/>
      <c r="J272" s="119"/>
      <c r="K272" s="153">
        <f t="shared" si="52"/>
        <v>0</v>
      </c>
      <c r="L272" s="121" t="s">
        <v>121</v>
      </c>
    </row>
    <row r="273" spans="1:12" ht="37.5">
      <c r="A273" s="75" t="s">
        <v>118</v>
      </c>
      <c r="B273" s="7" t="s">
        <v>34</v>
      </c>
      <c r="C273" s="7" t="s">
        <v>73</v>
      </c>
      <c r="D273" s="7" t="s">
        <v>58</v>
      </c>
      <c r="E273" s="7"/>
      <c r="F273" s="7"/>
      <c r="G273" s="9">
        <v>2648</v>
      </c>
      <c r="H273" s="10">
        <v>1997</v>
      </c>
      <c r="I273" s="50">
        <f t="shared" ref="H273:J273" si="59">SUBTOTAL(9,I274:I277)</f>
        <v>0</v>
      </c>
      <c r="J273" s="58">
        <f t="shared" si="59"/>
        <v>0</v>
      </c>
      <c r="K273" s="152">
        <f t="shared" si="52"/>
        <v>651</v>
      </c>
      <c r="L273" s="65"/>
    </row>
    <row r="274" spans="1:12" ht="93.75">
      <c r="A274" s="27" t="s">
        <v>6</v>
      </c>
      <c r="B274" s="7" t="s">
        <v>34</v>
      </c>
      <c r="C274" s="7" t="s">
        <v>73</v>
      </c>
      <c r="D274" s="7" t="s">
        <v>58</v>
      </c>
      <c r="E274" s="7" t="s">
        <v>16</v>
      </c>
      <c r="F274" s="7"/>
      <c r="G274" s="9">
        <v>651</v>
      </c>
      <c r="H274" s="10">
        <v>0</v>
      </c>
      <c r="I274" s="50">
        <f>SUBTOTAL(9,I275)</f>
        <v>0</v>
      </c>
      <c r="J274" s="58">
        <f>SUBTOTAL(9,J275)</f>
        <v>0</v>
      </c>
      <c r="K274" s="152">
        <f t="shared" si="52"/>
        <v>651</v>
      </c>
      <c r="L274" s="65"/>
    </row>
    <row r="275" spans="1:12" ht="37.5">
      <c r="A275" s="27" t="s">
        <v>17</v>
      </c>
      <c r="B275" s="7" t="s">
        <v>34</v>
      </c>
      <c r="C275" s="7" t="s">
        <v>73</v>
      </c>
      <c r="D275" s="7" t="s">
        <v>58</v>
      </c>
      <c r="E275" s="7" t="s">
        <v>16</v>
      </c>
      <c r="F275" s="7" t="s">
        <v>18</v>
      </c>
      <c r="G275" s="116">
        <v>651</v>
      </c>
      <c r="H275" s="117"/>
      <c r="I275" s="118"/>
      <c r="J275" s="119"/>
      <c r="K275" s="153">
        <f t="shared" si="52"/>
        <v>651</v>
      </c>
      <c r="L275" s="121"/>
    </row>
    <row r="276" spans="1:12">
      <c r="A276" s="38" t="s">
        <v>132</v>
      </c>
      <c r="B276" s="7" t="s">
        <v>34</v>
      </c>
      <c r="C276" s="7" t="s">
        <v>73</v>
      </c>
      <c r="D276" s="7" t="s">
        <v>58</v>
      </c>
      <c r="E276" s="7" t="s">
        <v>131</v>
      </c>
      <c r="F276" s="7"/>
      <c r="G276" s="9">
        <v>1997</v>
      </c>
      <c r="H276" s="10">
        <v>1997</v>
      </c>
      <c r="I276" s="50">
        <f>SUBTOTAL(9,I277)</f>
        <v>0</v>
      </c>
      <c r="J276" s="58">
        <f>SUBTOTAL(9,J277)</f>
        <v>0</v>
      </c>
      <c r="K276" s="152">
        <f t="shared" si="52"/>
        <v>0</v>
      </c>
      <c r="L276" s="65"/>
    </row>
    <row r="277" spans="1:12" ht="37.5">
      <c r="A277" s="27" t="s">
        <v>17</v>
      </c>
      <c r="B277" s="7" t="s">
        <v>34</v>
      </c>
      <c r="C277" s="7" t="s">
        <v>73</v>
      </c>
      <c r="D277" s="7" t="s">
        <v>58</v>
      </c>
      <c r="E277" s="7" t="s">
        <v>131</v>
      </c>
      <c r="F277" s="7" t="s">
        <v>18</v>
      </c>
      <c r="G277" s="116">
        <v>1997</v>
      </c>
      <c r="H277" s="117">
        <v>1997</v>
      </c>
      <c r="I277" s="118"/>
      <c r="J277" s="119"/>
      <c r="K277" s="153">
        <f t="shared" si="52"/>
        <v>0</v>
      </c>
      <c r="L277" s="121"/>
    </row>
    <row r="278" spans="1:12" ht="75">
      <c r="A278" s="28" t="s">
        <v>96</v>
      </c>
      <c r="B278" s="22" t="s">
        <v>126</v>
      </c>
      <c r="C278" s="23"/>
      <c r="D278" s="23"/>
      <c r="E278" s="22"/>
      <c r="F278" s="23"/>
      <c r="G278" s="24">
        <v>6615</v>
      </c>
      <c r="H278" s="25">
        <v>0</v>
      </c>
      <c r="I278" s="51">
        <f>SUBTOTAL(9,I279:I334)</f>
        <v>1400</v>
      </c>
      <c r="J278" s="59">
        <f>SUBTOTAL(9,J279:J334)</f>
        <v>0</v>
      </c>
      <c r="K278" s="154">
        <f t="shared" si="52"/>
        <v>6615</v>
      </c>
      <c r="L278" s="66" t="s">
        <v>122</v>
      </c>
    </row>
    <row r="279" spans="1:12" ht="37.5">
      <c r="A279" s="29" t="s">
        <v>13</v>
      </c>
      <c r="B279" s="11" t="s">
        <v>126</v>
      </c>
      <c r="C279" s="11" t="s">
        <v>14</v>
      </c>
      <c r="D279" s="11"/>
      <c r="E279" s="11"/>
      <c r="F279" s="11"/>
      <c r="G279" s="16">
        <v>3130</v>
      </c>
      <c r="H279" s="17">
        <v>0</v>
      </c>
      <c r="I279" s="49">
        <f t="shared" ref="H279:J279" si="60">SUBTOTAL(9,I280:I284)</f>
        <v>0</v>
      </c>
      <c r="J279" s="57">
        <f t="shared" si="60"/>
        <v>0</v>
      </c>
      <c r="K279" s="151">
        <f t="shared" si="52"/>
        <v>3130</v>
      </c>
      <c r="L279" s="64"/>
    </row>
    <row r="280" spans="1:12" s="14" customFormat="1" ht="37.5">
      <c r="A280" s="27" t="s">
        <v>21</v>
      </c>
      <c r="B280" s="7" t="s">
        <v>126</v>
      </c>
      <c r="C280" s="7" t="s">
        <v>14</v>
      </c>
      <c r="D280" s="7" t="s">
        <v>136</v>
      </c>
      <c r="E280" s="7"/>
      <c r="F280" s="7"/>
      <c r="G280" s="9">
        <v>3130</v>
      </c>
      <c r="H280" s="10">
        <v>0</v>
      </c>
      <c r="I280" s="50">
        <f t="shared" ref="H280:J280" si="61">SUBTOTAL(9,I281:I284)</f>
        <v>0</v>
      </c>
      <c r="J280" s="58">
        <f t="shared" si="61"/>
        <v>0</v>
      </c>
      <c r="K280" s="152">
        <f t="shared" si="52"/>
        <v>3130</v>
      </c>
      <c r="L280" s="65"/>
    </row>
    <row r="281" spans="1:12" ht="93.75">
      <c r="A281" s="27" t="s">
        <v>6</v>
      </c>
      <c r="B281" s="7" t="s">
        <v>126</v>
      </c>
      <c r="C281" s="7" t="s">
        <v>14</v>
      </c>
      <c r="D281" s="7" t="s">
        <v>136</v>
      </c>
      <c r="E281" s="7" t="s">
        <v>16</v>
      </c>
      <c r="F281" s="7"/>
      <c r="G281" s="9">
        <v>3130</v>
      </c>
      <c r="H281" s="10">
        <v>0</v>
      </c>
      <c r="I281" s="50">
        <f>SUBTOTAL(9,I282)</f>
        <v>0</v>
      </c>
      <c r="J281" s="58">
        <f>SUBTOTAL(9,J282)</f>
        <v>0</v>
      </c>
      <c r="K281" s="152">
        <f t="shared" si="52"/>
        <v>3130</v>
      </c>
      <c r="L281" s="65"/>
    </row>
    <row r="282" spans="1:12" ht="37.5">
      <c r="A282" s="27" t="s">
        <v>17</v>
      </c>
      <c r="B282" s="7" t="s">
        <v>126</v>
      </c>
      <c r="C282" s="7" t="s">
        <v>14</v>
      </c>
      <c r="D282" s="7" t="s">
        <v>136</v>
      </c>
      <c r="E282" s="7" t="s">
        <v>16</v>
      </c>
      <c r="F282" s="7" t="s">
        <v>18</v>
      </c>
      <c r="G282" s="116">
        <v>3130</v>
      </c>
      <c r="H282" s="117"/>
      <c r="I282" s="118"/>
      <c r="J282" s="119"/>
      <c r="K282" s="153">
        <f t="shared" si="52"/>
        <v>3130</v>
      </c>
      <c r="L282" s="121"/>
    </row>
    <row r="283" spans="1:12" ht="56.25" hidden="1">
      <c r="A283" s="27" t="s">
        <v>189</v>
      </c>
      <c r="B283" s="7" t="s">
        <v>126</v>
      </c>
      <c r="C283" s="7" t="s">
        <v>14</v>
      </c>
      <c r="D283" s="7" t="s">
        <v>136</v>
      </c>
      <c r="E283" s="7" t="s">
        <v>190</v>
      </c>
      <c r="F283" s="7"/>
      <c r="G283" s="9">
        <v>0</v>
      </c>
      <c r="H283" s="10">
        <v>0</v>
      </c>
      <c r="I283" s="50">
        <f>SUBTOTAL(9,I284)</f>
        <v>0</v>
      </c>
      <c r="J283" s="58">
        <f>SUBTOTAL(9,J284)</f>
        <v>0</v>
      </c>
      <c r="K283" s="152">
        <f t="shared" si="52"/>
        <v>0</v>
      </c>
      <c r="L283" s="65"/>
    </row>
    <row r="284" spans="1:12" ht="37.5" hidden="1">
      <c r="A284" s="27" t="s">
        <v>152</v>
      </c>
      <c r="B284" s="7" t="s">
        <v>126</v>
      </c>
      <c r="C284" s="7" t="s">
        <v>14</v>
      </c>
      <c r="D284" s="7" t="s">
        <v>136</v>
      </c>
      <c r="E284" s="7" t="s">
        <v>190</v>
      </c>
      <c r="F284" s="7" t="s">
        <v>148</v>
      </c>
      <c r="G284" s="116">
        <v>0</v>
      </c>
      <c r="H284" s="117"/>
      <c r="I284" s="118"/>
      <c r="J284" s="119"/>
      <c r="K284" s="153">
        <f t="shared" si="52"/>
        <v>0</v>
      </c>
      <c r="L284" s="121"/>
    </row>
    <row r="285" spans="1:12" ht="37.5" hidden="1">
      <c r="A285" s="29" t="s">
        <v>28</v>
      </c>
      <c r="B285" s="11" t="s">
        <v>126</v>
      </c>
      <c r="C285" s="11" t="s">
        <v>25</v>
      </c>
      <c r="D285" s="11"/>
      <c r="E285" s="11"/>
      <c r="F285" s="11"/>
      <c r="G285" s="16">
        <v>0</v>
      </c>
      <c r="H285" s="16">
        <v>0</v>
      </c>
      <c r="I285" s="118">
        <f t="shared" ref="I285:J285" si="62">SUBTOTAL(9,I286:I288)</f>
        <v>0</v>
      </c>
      <c r="J285" s="119">
        <f t="shared" si="62"/>
        <v>0</v>
      </c>
      <c r="K285" s="151">
        <f t="shared" si="52"/>
        <v>0</v>
      </c>
      <c r="L285" s="121"/>
    </row>
    <row r="286" spans="1:12" ht="37.5" hidden="1">
      <c r="A286" s="74" t="s">
        <v>29</v>
      </c>
      <c r="B286" s="7" t="s">
        <v>126</v>
      </c>
      <c r="C286" s="7" t="s">
        <v>25</v>
      </c>
      <c r="D286" s="7" t="s">
        <v>26</v>
      </c>
      <c r="E286" s="7"/>
      <c r="F286" s="7"/>
      <c r="G286" s="9">
        <v>0</v>
      </c>
      <c r="H286" s="9">
        <v>0</v>
      </c>
      <c r="I286" s="118">
        <f t="shared" ref="I286:J286" si="63">SUBTOTAL(9,I287:I288)</f>
        <v>0</v>
      </c>
      <c r="J286" s="119">
        <f t="shared" si="63"/>
        <v>0</v>
      </c>
      <c r="K286" s="152">
        <f t="shared" si="52"/>
        <v>0</v>
      </c>
      <c r="L286" s="121"/>
    </row>
    <row r="287" spans="1:12" ht="75" hidden="1">
      <c r="A287" s="27" t="s">
        <v>181</v>
      </c>
      <c r="B287" s="7" t="s">
        <v>126</v>
      </c>
      <c r="C287" s="7" t="s">
        <v>25</v>
      </c>
      <c r="D287" s="7" t="s">
        <v>26</v>
      </c>
      <c r="E287" s="7" t="s">
        <v>180</v>
      </c>
      <c r="F287" s="7"/>
      <c r="G287" s="9">
        <v>0</v>
      </c>
      <c r="H287" s="9">
        <v>0</v>
      </c>
      <c r="I287" s="118">
        <f t="shared" ref="I287:J287" si="64">SUBTOTAL(9,I288:I288)</f>
        <v>0</v>
      </c>
      <c r="J287" s="119">
        <f t="shared" si="64"/>
        <v>0</v>
      </c>
      <c r="K287" s="152">
        <f t="shared" si="52"/>
        <v>0</v>
      </c>
      <c r="L287" s="121"/>
    </row>
    <row r="288" spans="1:12" ht="37.5" hidden="1">
      <c r="A288" s="27" t="s">
        <v>152</v>
      </c>
      <c r="B288" s="7" t="s">
        <v>126</v>
      </c>
      <c r="C288" s="7" t="s">
        <v>25</v>
      </c>
      <c r="D288" s="7" t="s">
        <v>26</v>
      </c>
      <c r="E288" s="7" t="s">
        <v>180</v>
      </c>
      <c r="F288" s="7" t="s">
        <v>148</v>
      </c>
      <c r="G288" s="116">
        <v>0</v>
      </c>
      <c r="H288" s="117"/>
      <c r="I288" s="118"/>
      <c r="J288" s="119"/>
      <c r="K288" s="153">
        <f t="shared" si="52"/>
        <v>0</v>
      </c>
      <c r="L288" s="121"/>
    </row>
    <row r="289" spans="1:12" ht="37.5">
      <c r="A289" s="29" t="s">
        <v>53</v>
      </c>
      <c r="B289" s="11" t="s">
        <v>126</v>
      </c>
      <c r="C289" s="11" t="s">
        <v>54</v>
      </c>
      <c r="D289" s="11"/>
      <c r="E289" s="11"/>
      <c r="F289" s="11"/>
      <c r="G289" s="16">
        <v>2050</v>
      </c>
      <c r="H289" s="16">
        <v>0</v>
      </c>
      <c r="I289" s="49">
        <f t="shared" ref="H289:J289" si="65">SUBTOTAL(9,I290:I306)</f>
        <v>0</v>
      </c>
      <c r="J289" s="49">
        <f t="shared" si="65"/>
        <v>0</v>
      </c>
      <c r="K289" s="151">
        <f t="shared" si="52"/>
        <v>2050</v>
      </c>
      <c r="L289" s="64"/>
    </row>
    <row r="290" spans="1:12" s="32" customFormat="1" hidden="1">
      <c r="A290" s="27" t="s">
        <v>133</v>
      </c>
      <c r="B290" s="7" t="s">
        <v>126</v>
      </c>
      <c r="C290" s="7" t="s">
        <v>54</v>
      </c>
      <c r="D290" s="7" t="s">
        <v>14</v>
      </c>
      <c r="E290" s="7"/>
      <c r="F290" s="7"/>
      <c r="G290" s="9">
        <v>0</v>
      </c>
      <c r="H290" s="10">
        <v>0</v>
      </c>
      <c r="I290" s="50">
        <f t="shared" ref="H290:J290" si="66">SUBTOTAL(9,I291:I292)</f>
        <v>2591</v>
      </c>
      <c r="J290" s="58">
        <f t="shared" si="66"/>
        <v>0</v>
      </c>
      <c r="K290" s="152">
        <f t="shared" si="52"/>
        <v>0</v>
      </c>
      <c r="L290" s="65"/>
    </row>
    <row r="291" spans="1:12" s="32" customFormat="1" ht="75" hidden="1">
      <c r="A291" s="27" t="s">
        <v>181</v>
      </c>
      <c r="B291" s="7" t="s">
        <v>126</v>
      </c>
      <c r="C291" s="7" t="s">
        <v>54</v>
      </c>
      <c r="D291" s="7" t="s">
        <v>14</v>
      </c>
      <c r="E291" s="7" t="s">
        <v>180</v>
      </c>
      <c r="F291" s="7"/>
      <c r="G291" s="9">
        <v>0</v>
      </c>
      <c r="H291" s="9">
        <v>0</v>
      </c>
      <c r="I291" s="50">
        <f>SUBTOTAL(9,I292:I292)</f>
        <v>2591</v>
      </c>
      <c r="J291" s="58">
        <f>SUBTOTAL(9,J292:J292)</f>
        <v>0</v>
      </c>
      <c r="K291" s="152">
        <f t="shared" si="52"/>
        <v>0</v>
      </c>
      <c r="L291" s="65"/>
    </row>
    <row r="292" spans="1:12" s="32" customFormat="1" ht="37.5" hidden="1">
      <c r="A292" s="74" t="s">
        <v>152</v>
      </c>
      <c r="B292" s="7" t="s">
        <v>126</v>
      </c>
      <c r="C292" s="7" t="s">
        <v>54</v>
      </c>
      <c r="D292" s="7" t="s">
        <v>14</v>
      </c>
      <c r="E292" s="7" t="s">
        <v>180</v>
      </c>
      <c r="F292" s="7" t="s">
        <v>148</v>
      </c>
      <c r="G292" s="116"/>
      <c r="H292" s="117"/>
      <c r="I292" s="50">
        <v>2591</v>
      </c>
      <c r="J292" s="58"/>
      <c r="K292" s="153">
        <f t="shared" si="52"/>
        <v>0</v>
      </c>
      <c r="L292" s="65"/>
    </row>
    <row r="293" spans="1:12">
      <c r="A293" s="27" t="s">
        <v>55</v>
      </c>
      <c r="B293" s="7" t="s">
        <v>126</v>
      </c>
      <c r="C293" s="7" t="s">
        <v>54</v>
      </c>
      <c r="D293" s="7" t="s">
        <v>15</v>
      </c>
      <c r="E293" s="7"/>
      <c r="F293" s="7"/>
      <c r="G293" s="9">
        <v>2000</v>
      </c>
      <c r="H293" s="9">
        <v>0</v>
      </c>
      <c r="I293" s="50">
        <f>SUBTOTAL(9,I294:I303)</f>
        <v>-2591</v>
      </c>
      <c r="J293" s="58">
        <f t="shared" ref="H293:J293" si="67">SUBTOTAL(9,J294:J303)</f>
        <v>0</v>
      </c>
      <c r="K293" s="152">
        <f t="shared" si="52"/>
        <v>2000</v>
      </c>
      <c r="L293" s="65"/>
    </row>
    <row r="294" spans="1:12" s="36" customFormat="1" ht="56.25">
      <c r="A294" s="27" t="s">
        <v>80</v>
      </c>
      <c r="B294" s="7" t="s">
        <v>126</v>
      </c>
      <c r="C294" s="7" t="s">
        <v>54</v>
      </c>
      <c r="D294" s="7" t="s">
        <v>15</v>
      </c>
      <c r="E294" s="7" t="s">
        <v>78</v>
      </c>
      <c r="F294" s="7"/>
      <c r="G294" s="9">
        <v>415</v>
      </c>
      <c r="H294" s="10">
        <v>0</v>
      </c>
      <c r="I294" s="50">
        <f>SUBTOTAL(9,I295:I295)</f>
        <v>0</v>
      </c>
      <c r="J294" s="58">
        <f>SUBTOTAL(9,J295:J295)</f>
        <v>0</v>
      </c>
      <c r="K294" s="152">
        <f t="shared" si="52"/>
        <v>415</v>
      </c>
      <c r="L294" s="65"/>
    </row>
    <row r="295" spans="1:12" s="37" customFormat="1">
      <c r="A295" s="27" t="s">
        <v>120</v>
      </c>
      <c r="B295" s="7" t="s">
        <v>126</v>
      </c>
      <c r="C295" s="7" t="s">
        <v>54</v>
      </c>
      <c r="D295" s="7" t="s">
        <v>15</v>
      </c>
      <c r="E295" s="7" t="s">
        <v>78</v>
      </c>
      <c r="F295" s="7" t="s">
        <v>79</v>
      </c>
      <c r="G295" s="116">
        <v>415</v>
      </c>
      <c r="H295" s="117"/>
      <c r="I295" s="118"/>
      <c r="J295" s="119"/>
      <c r="K295" s="153">
        <f t="shared" si="52"/>
        <v>415</v>
      </c>
      <c r="L295" s="121"/>
    </row>
    <row r="296" spans="1:12" s="31" customFormat="1" ht="75">
      <c r="A296" s="27" t="s">
        <v>186</v>
      </c>
      <c r="B296" s="7" t="s">
        <v>126</v>
      </c>
      <c r="C296" s="7" t="s">
        <v>54</v>
      </c>
      <c r="D296" s="7" t="s">
        <v>15</v>
      </c>
      <c r="E296" s="7" t="s">
        <v>153</v>
      </c>
      <c r="F296" s="7"/>
      <c r="G296" s="9">
        <v>927</v>
      </c>
      <c r="H296" s="10">
        <v>0</v>
      </c>
      <c r="I296" s="50">
        <f>SUBTOTAL(9,I297)</f>
        <v>0</v>
      </c>
      <c r="J296" s="58">
        <f>SUBTOTAL(9,J297)</f>
        <v>0</v>
      </c>
      <c r="K296" s="152">
        <f t="shared" si="52"/>
        <v>927</v>
      </c>
      <c r="L296" s="65"/>
    </row>
    <row r="297" spans="1:12" s="31" customFormat="1">
      <c r="A297" s="75" t="s">
        <v>120</v>
      </c>
      <c r="B297" s="7" t="s">
        <v>126</v>
      </c>
      <c r="C297" s="7" t="s">
        <v>54</v>
      </c>
      <c r="D297" s="7" t="s">
        <v>15</v>
      </c>
      <c r="E297" s="7" t="s">
        <v>153</v>
      </c>
      <c r="F297" s="7" t="s">
        <v>79</v>
      </c>
      <c r="G297" s="116">
        <v>927</v>
      </c>
      <c r="H297" s="117"/>
      <c r="I297" s="118"/>
      <c r="J297" s="119"/>
      <c r="K297" s="153">
        <f t="shared" si="52"/>
        <v>927</v>
      </c>
      <c r="L297" s="121"/>
    </row>
    <row r="298" spans="1:12" s="31" customFormat="1" ht="75">
      <c r="A298" s="27" t="s">
        <v>178</v>
      </c>
      <c r="B298" s="7" t="s">
        <v>126</v>
      </c>
      <c r="C298" s="7" t="s">
        <v>54</v>
      </c>
      <c r="D298" s="7" t="s">
        <v>15</v>
      </c>
      <c r="E298" s="7" t="s">
        <v>177</v>
      </c>
      <c r="F298" s="7"/>
      <c r="G298" s="9">
        <v>618</v>
      </c>
      <c r="H298" s="10">
        <v>0</v>
      </c>
      <c r="I298" s="50">
        <f t="shared" ref="H298:J298" si="68">SUBTOTAL(9,I299:I300)</f>
        <v>0</v>
      </c>
      <c r="J298" s="58">
        <f t="shared" si="68"/>
        <v>0</v>
      </c>
      <c r="K298" s="152">
        <f t="shared" si="52"/>
        <v>618</v>
      </c>
      <c r="L298" s="65"/>
    </row>
    <row r="299" spans="1:12" s="31" customFormat="1" hidden="1">
      <c r="A299" s="75" t="s">
        <v>120</v>
      </c>
      <c r="B299" s="7" t="s">
        <v>126</v>
      </c>
      <c r="C299" s="7" t="s">
        <v>54</v>
      </c>
      <c r="D299" s="7" t="s">
        <v>15</v>
      </c>
      <c r="E299" s="7" t="s">
        <v>177</v>
      </c>
      <c r="F299" s="7" t="s">
        <v>79</v>
      </c>
      <c r="G299" s="116">
        <v>0</v>
      </c>
      <c r="H299" s="117"/>
      <c r="I299" s="118"/>
      <c r="J299" s="119"/>
      <c r="K299" s="153">
        <f t="shared" si="52"/>
        <v>0</v>
      </c>
      <c r="L299" s="121"/>
    </row>
    <row r="300" spans="1:12" s="31" customFormat="1" ht="37.5">
      <c r="A300" s="74" t="s">
        <v>152</v>
      </c>
      <c r="B300" s="7" t="s">
        <v>126</v>
      </c>
      <c r="C300" s="7" t="s">
        <v>54</v>
      </c>
      <c r="D300" s="7" t="s">
        <v>15</v>
      </c>
      <c r="E300" s="7" t="s">
        <v>177</v>
      </c>
      <c r="F300" s="7" t="s">
        <v>148</v>
      </c>
      <c r="G300" s="116">
        <v>618</v>
      </c>
      <c r="H300" s="117"/>
      <c r="I300" s="118"/>
      <c r="J300" s="119"/>
      <c r="K300" s="153">
        <f t="shared" si="52"/>
        <v>618</v>
      </c>
      <c r="L300" s="121"/>
    </row>
    <row r="301" spans="1:12" s="31" customFormat="1" ht="75">
      <c r="A301" s="27" t="s">
        <v>181</v>
      </c>
      <c r="B301" s="7" t="s">
        <v>126</v>
      </c>
      <c r="C301" s="7" t="s">
        <v>54</v>
      </c>
      <c r="D301" s="7" t="s">
        <v>15</v>
      </c>
      <c r="E301" s="7" t="s">
        <v>180</v>
      </c>
      <c r="F301" s="7"/>
      <c r="G301" s="9">
        <v>40</v>
      </c>
      <c r="H301" s="147">
        <v>0</v>
      </c>
      <c r="I301" s="118">
        <f t="shared" ref="H301:J301" si="69">SUBTOTAL(9,I302:I303)</f>
        <v>-2591</v>
      </c>
      <c r="J301" s="119">
        <f t="shared" si="69"/>
        <v>0</v>
      </c>
      <c r="K301" s="152">
        <f t="shared" ref="K301:K346" si="70">G301-H301</f>
        <v>40</v>
      </c>
      <c r="L301" s="121"/>
    </row>
    <row r="302" spans="1:12" s="31" customFormat="1" hidden="1">
      <c r="A302" s="74" t="s">
        <v>120</v>
      </c>
      <c r="B302" s="7" t="s">
        <v>126</v>
      </c>
      <c r="C302" s="7" t="s">
        <v>54</v>
      </c>
      <c r="D302" s="7" t="s">
        <v>15</v>
      </c>
      <c r="E302" s="7" t="s">
        <v>180</v>
      </c>
      <c r="F302" s="7" t="s">
        <v>79</v>
      </c>
      <c r="G302" s="116"/>
      <c r="H302" s="117"/>
      <c r="I302" s="118">
        <v>-2591</v>
      </c>
      <c r="J302" s="119"/>
      <c r="K302" s="153">
        <f t="shared" si="70"/>
        <v>0</v>
      </c>
      <c r="L302" s="121"/>
    </row>
    <row r="303" spans="1:12" s="31" customFormat="1" ht="37.5">
      <c r="A303" s="74" t="s">
        <v>152</v>
      </c>
      <c r="B303" s="7" t="s">
        <v>126</v>
      </c>
      <c r="C303" s="7" t="s">
        <v>54</v>
      </c>
      <c r="D303" s="7" t="s">
        <v>15</v>
      </c>
      <c r="E303" s="7" t="s">
        <v>180</v>
      </c>
      <c r="F303" s="7" t="s">
        <v>148</v>
      </c>
      <c r="G303" s="116">
        <v>40</v>
      </c>
      <c r="H303" s="117"/>
      <c r="I303" s="118"/>
      <c r="J303" s="119"/>
      <c r="K303" s="153">
        <f t="shared" si="70"/>
        <v>40</v>
      </c>
      <c r="L303" s="121"/>
    </row>
    <row r="304" spans="1:12" s="31" customFormat="1">
      <c r="A304" s="27" t="s">
        <v>56</v>
      </c>
      <c r="B304" s="7" t="s">
        <v>126</v>
      </c>
      <c r="C304" s="7" t="s">
        <v>54</v>
      </c>
      <c r="D304" s="7" t="s">
        <v>19</v>
      </c>
      <c r="E304" s="7"/>
      <c r="F304" s="7"/>
      <c r="G304" s="9">
        <v>50</v>
      </c>
      <c r="H304" s="9">
        <v>0</v>
      </c>
      <c r="I304" s="118">
        <f>SUBTOTAL(9,I305:I306)</f>
        <v>0</v>
      </c>
      <c r="J304" s="119">
        <f t="shared" ref="J304" si="71">SUBTOTAL(9,J305:J306)</f>
        <v>0</v>
      </c>
      <c r="K304" s="152">
        <f t="shared" si="70"/>
        <v>50</v>
      </c>
      <c r="L304" s="121"/>
    </row>
    <row r="305" spans="1:13" s="31" customFormat="1" ht="56.25">
      <c r="A305" s="75" t="s">
        <v>107</v>
      </c>
      <c r="B305" s="7" t="s">
        <v>126</v>
      </c>
      <c r="C305" s="7" t="s">
        <v>54</v>
      </c>
      <c r="D305" s="7" t="s">
        <v>19</v>
      </c>
      <c r="E305" s="7" t="s">
        <v>108</v>
      </c>
      <c r="F305" s="7"/>
      <c r="G305" s="9">
        <v>50</v>
      </c>
      <c r="H305" s="10">
        <v>0</v>
      </c>
      <c r="I305" s="118">
        <f t="shared" ref="I305:J305" si="72">SUBTOTAL(9,I306:I306)</f>
        <v>0</v>
      </c>
      <c r="J305" s="119">
        <f t="shared" si="72"/>
        <v>0</v>
      </c>
      <c r="K305" s="152">
        <f t="shared" si="70"/>
        <v>50</v>
      </c>
      <c r="L305" s="121"/>
    </row>
    <row r="306" spans="1:13" s="31" customFormat="1" ht="82.5" customHeight="1">
      <c r="A306" s="27" t="s">
        <v>166</v>
      </c>
      <c r="B306" s="7" t="s">
        <v>126</v>
      </c>
      <c r="C306" s="7" t="s">
        <v>54</v>
      </c>
      <c r="D306" s="7" t="s">
        <v>19</v>
      </c>
      <c r="E306" s="7" t="s">
        <v>108</v>
      </c>
      <c r="F306" s="7" t="s">
        <v>143</v>
      </c>
      <c r="G306" s="116">
        <v>50</v>
      </c>
      <c r="H306" s="117"/>
      <c r="I306" s="118"/>
      <c r="J306" s="119"/>
      <c r="K306" s="153">
        <f t="shared" si="70"/>
        <v>50</v>
      </c>
      <c r="L306" s="121"/>
    </row>
    <row r="307" spans="1:13" ht="37.5">
      <c r="A307" s="29" t="s">
        <v>61</v>
      </c>
      <c r="B307" s="11" t="s">
        <v>126</v>
      </c>
      <c r="C307" s="11" t="s">
        <v>35</v>
      </c>
      <c r="D307" s="11"/>
      <c r="E307" s="11"/>
      <c r="F307" s="11"/>
      <c r="G307" s="16">
        <v>971</v>
      </c>
      <c r="H307" s="17">
        <v>0</v>
      </c>
      <c r="I307" s="49">
        <f t="shared" ref="H307:J307" si="73">SUBTOTAL(9,I308:I320)</f>
        <v>1400</v>
      </c>
      <c r="J307" s="57">
        <f t="shared" si="73"/>
        <v>0</v>
      </c>
      <c r="K307" s="151">
        <f t="shared" si="70"/>
        <v>971</v>
      </c>
      <c r="L307" s="64"/>
    </row>
    <row r="308" spans="1:13">
      <c r="A308" s="27" t="s">
        <v>62</v>
      </c>
      <c r="B308" s="7" t="s">
        <v>126</v>
      </c>
      <c r="C308" s="7" t="s">
        <v>35</v>
      </c>
      <c r="D308" s="7" t="s">
        <v>14</v>
      </c>
      <c r="E308" s="7"/>
      <c r="F308" s="7"/>
      <c r="G308" s="9">
        <v>171</v>
      </c>
      <c r="H308" s="10">
        <v>0</v>
      </c>
      <c r="I308" s="50">
        <f>SUBTOTAL(9,I309:I313)</f>
        <v>0</v>
      </c>
      <c r="J308" s="58">
        <f t="shared" ref="H308:J308" si="74">SUBTOTAL(9,J309:J313)</f>
        <v>0</v>
      </c>
      <c r="K308" s="152">
        <f t="shared" si="70"/>
        <v>171</v>
      </c>
      <c r="L308" s="65"/>
    </row>
    <row r="309" spans="1:13" s="31" customFormat="1" hidden="1">
      <c r="A309" s="27" t="s">
        <v>115</v>
      </c>
      <c r="B309" s="7" t="s">
        <v>126</v>
      </c>
      <c r="C309" s="7" t="s">
        <v>35</v>
      </c>
      <c r="D309" s="7" t="s">
        <v>14</v>
      </c>
      <c r="E309" s="7" t="s">
        <v>114</v>
      </c>
      <c r="F309" s="7"/>
      <c r="G309" s="9">
        <v>0</v>
      </c>
      <c r="H309" s="10">
        <v>0</v>
      </c>
      <c r="I309" s="50">
        <f t="shared" ref="H309:J309" si="75">SUBTOTAL(9,I310)</f>
        <v>0</v>
      </c>
      <c r="J309" s="58">
        <f t="shared" si="75"/>
        <v>0</v>
      </c>
      <c r="K309" s="152">
        <f t="shared" ref="K309:K310" si="76">G309-H309</f>
        <v>0</v>
      </c>
      <c r="L309" s="65"/>
    </row>
    <row r="310" spans="1:13" ht="75" hidden="1">
      <c r="A310" s="74" t="s">
        <v>166</v>
      </c>
      <c r="B310" s="7" t="s">
        <v>126</v>
      </c>
      <c r="C310" s="7" t="s">
        <v>35</v>
      </c>
      <c r="D310" s="7" t="s">
        <v>14</v>
      </c>
      <c r="E310" s="7" t="s">
        <v>114</v>
      </c>
      <c r="F310" s="7" t="s">
        <v>143</v>
      </c>
      <c r="G310" s="116">
        <v>0</v>
      </c>
      <c r="H310" s="117">
        <v>0</v>
      </c>
      <c r="I310" s="118"/>
      <c r="J310" s="119"/>
      <c r="K310" s="153">
        <f t="shared" si="76"/>
        <v>0</v>
      </c>
      <c r="L310" s="121"/>
    </row>
    <row r="311" spans="1:13" s="31" customFormat="1" ht="75">
      <c r="A311" s="27" t="s">
        <v>199</v>
      </c>
      <c r="B311" s="7" t="s">
        <v>126</v>
      </c>
      <c r="C311" s="7" t="s">
        <v>35</v>
      </c>
      <c r="D311" s="7" t="s">
        <v>14</v>
      </c>
      <c r="E311" s="7" t="s">
        <v>165</v>
      </c>
      <c r="F311" s="7"/>
      <c r="G311" s="9">
        <v>171</v>
      </c>
      <c r="H311" s="10">
        <v>0</v>
      </c>
      <c r="I311" s="50">
        <f>SUBTOTAL(9,I312:I313)</f>
        <v>0</v>
      </c>
      <c r="J311" s="58">
        <f t="shared" ref="H311:J311" si="77">SUBTOTAL(9,J312:J313)</f>
        <v>0</v>
      </c>
      <c r="K311" s="152">
        <f t="shared" si="70"/>
        <v>171</v>
      </c>
      <c r="L311" s="65"/>
    </row>
    <row r="312" spans="1:13" hidden="1">
      <c r="A312" s="74" t="s">
        <v>120</v>
      </c>
      <c r="B312" s="7" t="s">
        <v>126</v>
      </c>
      <c r="C312" s="7" t="s">
        <v>35</v>
      </c>
      <c r="D312" s="7" t="s">
        <v>14</v>
      </c>
      <c r="E312" s="7" t="s">
        <v>165</v>
      </c>
      <c r="F312" s="7" t="s">
        <v>79</v>
      </c>
      <c r="G312" s="116">
        <v>0</v>
      </c>
      <c r="H312" s="117"/>
      <c r="I312" s="118"/>
      <c r="J312" s="119"/>
      <c r="K312" s="153">
        <f t="shared" si="70"/>
        <v>0</v>
      </c>
      <c r="L312" s="121"/>
    </row>
    <row r="313" spans="1:13" ht="37.5">
      <c r="A313" s="74" t="s">
        <v>152</v>
      </c>
      <c r="B313" s="7" t="s">
        <v>126</v>
      </c>
      <c r="C313" s="7" t="s">
        <v>35</v>
      </c>
      <c r="D313" s="7" t="s">
        <v>14</v>
      </c>
      <c r="E313" s="7" t="s">
        <v>165</v>
      </c>
      <c r="F313" s="7" t="s">
        <v>148</v>
      </c>
      <c r="G313" s="116">
        <v>171</v>
      </c>
      <c r="H313" s="117"/>
      <c r="I313" s="118"/>
      <c r="J313" s="119"/>
      <c r="K313" s="153">
        <f t="shared" si="70"/>
        <v>171</v>
      </c>
      <c r="L313" s="121"/>
    </row>
    <row r="314" spans="1:13">
      <c r="A314" s="27" t="s">
        <v>65</v>
      </c>
      <c r="B314" s="7" t="s">
        <v>126</v>
      </c>
      <c r="C314" s="7" t="s">
        <v>35</v>
      </c>
      <c r="D314" s="7" t="s">
        <v>15</v>
      </c>
      <c r="E314" s="7"/>
      <c r="F314" s="7"/>
      <c r="G314" s="9">
        <v>800</v>
      </c>
      <c r="H314" s="10">
        <v>0</v>
      </c>
      <c r="I314" s="50">
        <f t="shared" ref="H314:J314" si="78">SUBTOTAL(9,I315:I320)</f>
        <v>1400</v>
      </c>
      <c r="J314" s="50">
        <f t="shared" si="78"/>
        <v>0</v>
      </c>
      <c r="K314" s="152">
        <f t="shared" si="70"/>
        <v>800</v>
      </c>
      <c r="L314" s="65"/>
    </row>
    <row r="315" spans="1:13" ht="37.5">
      <c r="A315" s="27" t="s">
        <v>70</v>
      </c>
      <c r="B315" s="7" t="s">
        <v>126</v>
      </c>
      <c r="C315" s="7" t="s">
        <v>35</v>
      </c>
      <c r="D315" s="7" t="s">
        <v>15</v>
      </c>
      <c r="E315" s="7" t="s">
        <v>69</v>
      </c>
      <c r="F315" s="7"/>
      <c r="G315" s="9">
        <v>7</v>
      </c>
      <c r="H315" s="10">
        <v>0</v>
      </c>
      <c r="I315" s="50">
        <f>SUBTOTAL(9,I316)</f>
        <v>0</v>
      </c>
      <c r="J315" s="58">
        <f>SUBTOTAL(9,J316)</f>
        <v>0</v>
      </c>
      <c r="K315" s="152">
        <f t="shared" ref="K315:K316" si="79">G315-H315</f>
        <v>7</v>
      </c>
      <c r="L315" s="65"/>
    </row>
    <row r="316" spans="1:13" ht="75">
      <c r="A316" s="27" t="s">
        <v>166</v>
      </c>
      <c r="B316" s="7" t="s">
        <v>126</v>
      </c>
      <c r="C316" s="7" t="s">
        <v>35</v>
      </c>
      <c r="D316" s="7" t="s">
        <v>15</v>
      </c>
      <c r="E316" s="7" t="s">
        <v>69</v>
      </c>
      <c r="F316" s="7" t="s">
        <v>143</v>
      </c>
      <c r="G316" s="116">
        <v>7</v>
      </c>
      <c r="H316" s="117"/>
      <c r="I316" s="118"/>
      <c r="J316" s="119"/>
      <c r="K316" s="153">
        <f t="shared" si="79"/>
        <v>7</v>
      </c>
      <c r="L316" s="121"/>
      <c r="M316" s="131"/>
    </row>
    <row r="317" spans="1:13" ht="93.75">
      <c r="A317" s="27" t="s">
        <v>201</v>
      </c>
      <c r="B317" s="7" t="s">
        <v>126</v>
      </c>
      <c r="C317" s="7" t="s">
        <v>35</v>
      </c>
      <c r="D317" s="7" t="s">
        <v>15</v>
      </c>
      <c r="E317" s="7" t="s">
        <v>200</v>
      </c>
      <c r="F317" s="7"/>
      <c r="G317" s="9">
        <v>793</v>
      </c>
      <c r="H317" s="10">
        <v>0</v>
      </c>
      <c r="I317" s="50">
        <f>SUBTOTAL(9,I318)</f>
        <v>0</v>
      </c>
      <c r="J317" s="58">
        <f>SUBTOTAL(9,J318)</f>
        <v>0</v>
      </c>
      <c r="K317" s="152">
        <f t="shared" si="70"/>
        <v>793</v>
      </c>
      <c r="L317" s="65"/>
    </row>
    <row r="318" spans="1:13" ht="37.5">
      <c r="A318" s="74" t="s">
        <v>152</v>
      </c>
      <c r="B318" s="7" t="s">
        <v>126</v>
      </c>
      <c r="C318" s="7" t="s">
        <v>35</v>
      </c>
      <c r="D318" s="7" t="s">
        <v>15</v>
      </c>
      <c r="E318" s="7" t="s">
        <v>200</v>
      </c>
      <c r="F318" s="7" t="s">
        <v>148</v>
      </c>
      <c r="G318" s="116">
        <v>793</v>
      </c>
      <c r="H318" s="117"/>
      <c r="I318" s="118"/>
      <c r="J318" s="119"/>
      <c r="K318" s="153">
        <f t="shared" si="70"/>
        <v>793</v>
      </c>
      <c r="L318" s="121"/>
      <c r="M318" s="131"/>
    </row>
    <row r="319" spans="1:13" ht="75" hidden="1">
      <c r="A319" s="27" t="s">
        <v>196</v>
      </c>
      <c r="B319" s="7" t="s">
        <v>126</v>
      </c>
      <c r="C319" s="7" t="s">
        <v>35</v>
      </c>
      <c r="D319" s="7" t="s">
        <v>15</v>
      </c>
      <c r="E319" s="7" t="s">
        <v>195</v>
      </c>
      <c r="F319" s="7"/>
      <c r="G319" s="9">
        <v>0</v>
      </c>
      <c r="H319" s="10">
        <v>0</v>
      </c>
      <c r="I319" s="50">
        <f>SUBTOTAL(9,I320)</f>
        <v>1400</v>
      </c>
      <c r="J319" s="58">
        <f>SUBTOTAL(9,J320)</f>
        <v>0</v>
      </c>
      <c r="K319" s="152">
        <f t="shared" ref="K319:K320" si="80">G319-H319</f>
        <v>0</v>
      </c>
      <c r="L319" s="65"/>
    </row>
    <row r="320" spans="1:13" ht="37.5" hidden="1">
      <c r="A320" s="74" t="s">
        <v>152</v>
      </c>
      <c r="B320" s="7" t="s">
        <v>126</v>
      </c>
      <c r="C320" s="7" t="s">
        <v>35</v>
      </c>
      <c r="D320" s="7" t="s">
        <v>15</v>
      </c>
      <c r="E320" s="7" t="s">
        <v>195</v>
      </c>
      <c r="F320" s="7" t="s">
        <v>148</v>
      </c>
      <c r="G320" s="116"/>
      <c r="H320" s="117"/>
      <c r="I320" s="118">
        <v>1400</v>
      </c>
      <c r="J320" s="119"/>
      <c r="K320" s="153">
        <f t="shared" si="80"/>
        <v>0</v>
      </c>
      <c r="L320" s="121"/>
    </row>
    <row r="321" spans="1:12" ht="37.5">
      <c r="A321" s="29" t="s">
        <v>140</v>
      </c>
      <c r="B321" s="11" t="s">
        <v>126</v>
      </c>
      <c r="C321" s="11" t="s">
        <v>48</v>
      </c>
      <c r="D321" s="7"/>
      <c r="E321" s="7"/>
      <c r="F321" s="30"/>
      <c r="G321" s="9">
        <v>190</v>
      </c>
      <c r="H321" s="10">
        <v>0</v>
      </c>
      <c r="I321" s="50">
        <f>SUBTOTAL(9,I322:I326)</f>
        <v>0</v>
      </c>
      <c r="J321" s="58">
        <f>SUBTOTAL(9,J322:J326)</f>
        <v>0</v>
      </c>
      <c r="K321" s="152">
        <f t="shared" si="70"/>
        <v>190</v>
      </c>
      <c r="L321" s="65"/>
    </row>
    <row r="322" spans="1:12">
      <c r="A322" s="75" t="s">
        <v>82</v>
      </c>
      <c r="B322" s="7" t="s">
        <v>126</v>
      </c>
      <c r="C322" s="7" t="s">
        <v>48</v>
      </c>
      <c r="D322" s="7" t="s">
        <v>14</v>
      </c>
      <c r="E322" s="7"/>
      <c r="F322" s="7"/>
      <c r="G322" s="9">
        <v>190</v>
      </c>
      <c r="H322" s="10">
        <v>0</v>
      </c>
      <c r="I322" s="50">
        <f t="shared" ref="H322:J322" si="81">SUBTOTAL(9,I323:I326)</f>
        <v>0</v>
      </c>
      <c r="J322" s="58">
        <f t="shared" si="81"/>
        <v>0</v>
      </c>
      <c r="K322" s="152">
        <f t="shared" si="70"/>
        <v>190</v>
      </c>
      <c r="L322" s="65"/>
    </row>
    <row r="323" spans="1:12" ht="56.25">
      <c r="A323" s="27" t="s">
        <v>94</v>
      </c>
      <c r="B323" s="7" t="s">
        <v>126</v>
      </c>
      <c r="C323" s="7" t="s">
        <v>48</v>
      </c>
      <c r="D323" s="7" t="s">
        <v>14</v>
      </c>
      <c r="E323" s="7" t="s">
        <v>83</v>
      </c>
      <c r="F323" s="7"/>
      <c r="G323" s="9">
        <v>3</v>
      </c>
      <c r="H323" s="10">
        <v>0</v>
      </c>
      <c r="I323" s="50">
        <f>SUBTOTAL(9,I324)</f>
        <v>0</v>
      </c>
      <c r="J323" s="58">
        <f>SUBTOTAL(9,J324)</f>
        <v>0</v>
      </c>
      <c r="K323" s="152">
        <f t="shared" ref="K323:K324" si="82">G323-H323</f>
        <v>3</v>
      </c>
      <c r="L323" s="65"/>
    </row>
    <row r="324" spans="1:12" ht="75">
      <c r="A324" s="27" t="s">
        <v>166</v>
      </c>
      <c r="B324" s="7" t="s">
        <v>126</v>
      </c>
      <c r="C324" s="7" t="s">
        <v>48</v>
      </c>
      <c r="D324" s="7" t="s">
        <v>14</v>
      </c>
      <c r="E324" s="7" t="s">
        <v>83</v>
      </c>
      <c r="F324" s="7" t="s">
        <v>143</v>
      </c>
      <c r="G324" s="116">
        <v>3</v>
      </c>
      <c r="H324" s="117"/>
      <c r="I324" s="118"/>
      <c r="J324" s="119"/>
      <c r="K324" s="153">
        <f t="shared" si="82"/>
        <v>3</v>
      </c>
      <c r="L324" s="121"/>
    </row>
    <row r="325" spans="1:12" ht="75">
      <c r="A325" s="27" t="s">
        <v>196</v>
      </c>
      <c r="B325" s="7" t="s">
        <v>126</v>
      </c>
      <c r="C325" s="7" t="s">
        <v>48</v>
      </c>
      <c r="D325" s="7" t="s">
        <v>14</v>
      </c>
      <c r="E325" s="7" t="s">
        <v>195</v>
      </c>
      <c r="F325" s="7"/>
      <c r="G325" s="9">
        <v>187</v>
      </c>
      <c r="H325" s="10">
        <v>0</v>
      </c>
      <c r="I325" s="50">
        <f>SUBTOTAL(9,I326)</f>
        <v>0</v>
      </c>
      <c r="J325" s="58">
        <f>SUBTOTAL(9,J326)</f>
        <v>0</v>
      </c>
      <c r="K325" s="152">
        <f t="shared" si="70"/>
        <v>187</v>
      </c>
      <c r="L325" s="65"/>
    </row>
    <row r="326" spans="1:12" ht="37.5">
      <c r="A326" s="74" t="s">
        <v>152</v>
      </c>
      <c r="B326" s="7" t="s">
        <v>126</v>
      </c>
      <c r="C326" s="7" t="s">
        <v>48</v>
      </c>
      <c r="D326" s="7" t="s">
        <v>14</v>
      </c>
      <c r="E326" s="7" t="s">
        <v>195</v>
      </c>
      <c r="F326" s="7" t="s">
        <v>148</v>
      </c>
      <c r="G326" s="116">
        <v>187</v>
      </c>
      <c r="H326" s="117"/>
      <c r="I326" s="118"/>
      <c r="J326" s="119"/>
      <c r="K326" s="153">
        <f t="shared" si="70"/>
        <v>187</v>
      </c>
      <c r="L326" s="121"/>
    </row>
    <row r="327" spans="1:12" ht="37.5">
      <c r="A327" s="29" t="s">
        <v>138</v>
      </c>
      <c r="B327" s="11" t="s">
        <v>126</v>
      </c>
      <c r="C327" s="11" t="s">
        <v>47</v>
      </c>
      <c r="D327" s="11"/>
      <c r="E327" s="11"/>
      <c r="F327" s="11"/>
      <c r="G327" s="16">
        <v>274</v>
      </c>
      <c r="H327" s="17">
        <v>0</v>
      </c>
      <c r="I327" s="49">
        <f>SUBTOTAL(9,I328:I330)</f>
        <v>0</v>
      </c>
      <c r="J327" s="57">
        <f>SUBTOTAL(9,J328:J330)</f>
        <v>0</v>
      </c>
      <c r="K327" s="61">
        <f t="shared" si="70"/>
        <v>274</v>
      </c>
      <c r="L327" s="64"/>
    </row>
    <row r="328" spans="1:12" ht="37.5">
      <c r="A328" s="27" t="s">
        <v>215</v>
      </c>
      <c r="B328" s="7" t="s">
        <v>126</v>
      </c>
      <c r="C328" s="7" t="s">
        <v>47</v>
      </c>
      <c r="D328" s="7" t="s">
        <v>14</v>
      </c>
      <c r="E328" s="7"/>
      <c r="F328" s="7"/>
      <c r="G328" s="9">
        <v>274</v>
      </c>
      <c r="H328" s="10">
        <v>0</v>
      </c>
      <c r="I328" s="50">
        <f>SUBTOTAL(9,I329:I330)</f>
        <v>0</v>
      </c>
      <c r="J328" s="58">
        <f>SUBTOTAL(9,J329:J330)</f>
        <v>0</v>
      </c>
      <c r="K328" s="62">
        <f t="shared" si="70"/>
        <v>274</v>
      </c>
      <c r="L328" s="65"/>
    </row>
    <row r="329" spans="1:12" ht="112.5">
      <c r="A329" s="27" t="s">
        <v>217</v>
      </c>
      <c r="B329" s="7" t="s">
        <v>126</v>
      </c>
      <c r="C329" s="7" t="s">
        <v>47</v>
      </c>
      <c r="D329" s="7" t="s">
        <v>14</v>
      </c>
      <c r="E329" s="7" t="s">
        <v>216</v>
      </c>
      <c r="F329" s="7"/>
      <c r="G329" s="9">
        <v>274</v>
      </c>
      <c r="H329" s="10">
        <v>0</v>
      </c>
      <c r="I329" s="50">
        <f>SUBTOTAL(9,I330:I330)</f>
        <v>0</v>
      </c>
      <c r="J329" s="58">
        <f>SUBTOTAL(9,J330:J330)</f>
        <v>0</v>
      </c>
      <c r="K329" s="62">
        <f t="shared" si="70"/>
        <v>274</v>
      </c>
      <c r="L329" s="65"/>
    </row>
    <row r="330" spans="1:12" ht="37.5">
      <c r="A330" s="74" t="s">
        <v>152</v>
      </c>
      <c r="B330" s="7" t="s">
        <v>126</v>
      </c>
      <c r="C330" s="7" t="s">
        <v>47</v>
      </c>
      <c r="D330" s="7" t="s">
        <v>14</v>
      </c>
      <c r="E330" s="7" t="s">
        <v>216</v>
      </c>
      <c r="F330" s="7" t="s">
        <v>148</v>
      </c>
      <c r="G330" s="116">
        <v>274</v>
      </c>
      <c r="H330" s="117"/>
      <c r="I330" s="118"/>
      <c r="J330" s="119"/>
      <c r="K330" s="120">
        <f t="shared" si="70"/>
        <v>274</v>
      </c>
      <c r="L330" s="121"/>
    </row>
    <row r="331" spans="1:12" ht="37.5" hidden="1">
      <c r="A331" s="29" t="s">
        <v>95</v>
      </c>
      <c r="B331" s="11" t="s">
        <v>126</v>
      </c>
      <c r="C331" s="11" t="s">
        <v>36</v>
      </c>
      <c r="D331" s="11"/>
      <c r="E331" s="11"/>
      <c r="F331" s="11"/>
      <c r="G331" s="16">
        <v>0</v>
      </c>
      <c r="H331" s="17">
        <v>0</v>
      </c>
      <c r="I331" s="49">
        <f>SUBTOTAL(9,I332:I334)</f>
        <v>0</v>
      </c>
      <c r="J331" s="57">
        <f>SUBTOTAL(9,J332:J334)</f>
        <v>0</v>
      </c>
      <c r="K331" s="151">
        <f t="shared" si="70"/>
        <v>0</v>
      </c>
      <c r="L331" s="64"/>
    </row>
    <row r="332" spans="1:12" hidden="1">
      <c r="A332" s="27" t="s">
        <v>139</v>
      </c>
      <c r="B332" s="7" t="s">
        <v>126</v>
      </c>
      <c r="C332" s="7" t="s">
        <v>36</v>
      </c>
      <c r="D332" s="7" t="s">
        <v>14</v>
      </c>
      <c r="E332" s="7"/>
      <c r="F332" s="7"/>
      <c r="G332" s="9">
        <v>0</v>
      </c>
      <c r="H332" s="10">
        <v>0</v>
      </c>
      <c r="I332" s="50">
        <f>SUBTOTAL(9,I333:I334)</f>
        <v>0</v>
      </c>
      <c r="J332" s="58">
        <f>SUBTOTAL(9,J333:J334)</f>
        <v>0</v>
      </c>
      <c r="K332" s="152">
        <f t="shared" si="70"/>
        <v>0</v>
      </c>
      <c r="L332" s="65"/>
    </row>
    <row r="333" spans="1:12" hidden="1">
      <c r="A333" s="27" t="s">
        <v>115</v>
      </c>
      <c r="B333" s="7" t="s">
        <v>126</v>
      </c>
      <c r="C333" s="7" t="s">
        <v>36</v>
      </c>
      <c r="D333" s="7" t="s">
        <v>14</v>
      </c>
      <c r="E333" s="7" t="s">
        <v>114</v>
      </c>
      <c r="F333" s="7"/>
      <c r="G333" s="9">
        <v>0</v>
      </c>
      <c r="H333" s="10">
        <v>0</v>
      </c>
      <c r="I333" s="50">
        <f>SUBTOTAL(9,I334)</f>
        <v>0</v>
      </c>
      <c r="J333" s="58">
        <f>SUBTOTAL(9,J334)</f>
        <v>0</v>
      </c>
      <c r="K333" s="152">
        <f t="shared" si="70"/>
        <v>0</v>
      </c>
      <c r="L333" s="65"/>
    </row>
    <row r="334" spans="1:12" hidden="1">
      <c r="A334" s="75" t="s">
        <v>120</v>
      </c>
      <c r="B334" s="7" t="s">
        <v>126</v>
      </c>
      <c r="C334" s="7" t="s">
        <v>36</v>
      </c>
      <c r="D334" s="7" t="s">
        <v>14</v>
      </c>
      <c r="E334" s="7" t="s">
        <v>114</v>
      </c>
      <c r="F334" s="7" t="s">
        <v>79</v>
      </c>
      <c r="G334" s="116">
        <v>0</v>
      </c>
      <c r="H334" s="117"/>
      <c r="I334" s="118"/>
      <c r="J334" s="119"/>
      <c r="K334" s="153">
        <f t="shared" si="70"/>
        <v>0</v>
      </c>
      <c r="L334" s="121"/>
    </row>
    <row r="335" spans="1:12" ht="56.25">
      <c r="A335" s="28" t="s">
        <v>99</v>
      </c>
      <c r="B335" s="22" t="s">
        <v>91</v>
      </c>
      <c r="C335" s="23"/>
      <c r="D335" s="23"/>
      <c r="E335" s="22"/>
      <c r="F335" s="23"/>
      <c r="G335" s="24">
        <v>3210</v>
      </c>
      <c r="H335" s="25">
        <v>0</v>
      </c>
      <c r="I335" s="51">
        <f>SUBTOTAL(9,I336:I345)</f>
        <v>0</v>
      </c>
      <c r="J335" s="59">
        <f t="shared" ref="H335:J335" si="83">SUBTOTAL(9,J336:J345)</f>
        <v>0</v>
      </c>
      <c r="K335" s="154">
        <f t="shared" si="70"/>
        <v>3210</v>
      </c>
      <c r="L335" s="66" t="s">
        <v>122</v>
      </c>
    </row>
    <row r="336" spans="1:12" ht="37.5">
      <c r="A336" s="29" t="s">
        <v>13</v>
      </c>
      <c r="B336" s="11" t="s">
        <v>91</v>
      </c>
      <c r="C336" s="11" t="s">
        <v>14</v>
      </c>
      <c r="D336" s="11"/>
      <c r="E336" s="11"/>
      <c r="F336" s="11"/>
      <c r="G336" s="16">
        <v>3210</v>
      </c>
      <c r="H336" s="17">
        <v>0</v>
      </c>
      <c r="I336" s="49">
        <f t="shared" ref="H336:J336" si="84">SUBTOTAL(9,I337:I345)</f>
        <v>0</v>
      </c>
      <c r="J336" s="57">
        <f t="shared" si="84"/>
        <v>0</v>
      </c>
      <c r="K336" s="151">
        <f t="shared" si="70"/>
        <v>3210</v>
      </c>
      <c r="L336" s="64"/>
    </row>
    <row r="337" spans="1:20" ht="93.75">
      <c r="A337" s="27" t="s">
        <v>119</v>
      </c>
      <c r="B337" s="7" t="s">
        <v>91</v>
      </c>
      <c r="C337" s="7" t="s">
        <v>14</v>
      </c>
      <c r="D337" s="7" t="s">
        <v>58</v>
      </c>
      <c r="E337" s="7"/>
      <c r="F337" s="7"/>
      <c r="G337" s="9">
        <v>3210</v>
      </c>
      <c r="H337" s="10">
        <v>0</v>
      </c>
      <c r="I337" s="50">
        <f>SUBTOTAL(9,I338:I339)</f>
        <v>0</v>
      </c>
      <c r="J337" s="58">
        <f>SUBTOTAL(9,J338:J339)</f>
        <v>0</v>
      </c>
      <c r="K337" s="152">
        <f t="shared" si="70"/>
        <v>3210</v>
      </c>
      <c r="L337" s="65"/>
    </row>
    <row r="338" spans="1:20" ht="93.75">
      <c r="A338" s="27" t="s">
        <v>6</v>
      </c>
      <c r="B338" s="7" t="s">
        <v>91</v>
      </c>
      <c r="C338" s="7" t="s">
        <v>14</v>
      </c>
      <c r="D338" s="7" t="s">
        <v>58</v>
      </c>
      <c r="E338" s="7" t="s">
        <v>16</v>
      </c>
      <c r="F338" s="7"/>
      <c r="G338" s="9">
        <v>3210</v>
      </c>
      <c r="H338" s="10">
        <v>0</v>
      </c>
      <c r="I338" s="50">
        <f>SUBTOTAL(9,I339)</f>
        <v>0</v>
      </c>
      <c r="J338" s="58">
        <f>SUBTOTAL(9,J339)</f>
        <v>0</v>
      </c>
      <c r="K338" s="152">
        <f t="shared" si="70"/>
        <v>3210</v>
      </c>
      <c r="L338" s="65"/>
    </row>
    <row r="339" spans="1:20" ht="37.5">
      <c r="A339" s="27" t="s">
        <v>17</v>
      </c>
      <c r="B339" s="7" t="s">
        <v>91</v>
      </c>
      <c r="C339" s="7" t="s">
        <v>14</v>
      </c>
      <c r="D339" s="7" t="s">
        <v>58</v>
      </c>
      <c r="E339" s="7" t="s">
        <v>16</v>
      </c>
      <c r="F339" s="7" t="s">
        <v>18</v>
      </c>
      <c r="G339" s="116">
        <v>3210</v>
      </c>
      <c r="H339" s="117"/>
      <c r="I339" s="118"/>
      <c r="J339" s="119"/>
      <c r="K339" s="153">
        <f t="shared" si="70"/>
        <v>3210</v>
      </c>
      <c r="L339" s="121"/>
    </row>
    <row r="340" spans="1:20" s="14" customFormat="1" hidden="1">
      <c r="A340" s="75" t="s">
        <v>92</v>
      </c>
      <c r="B340" s="7" t="s">
        <v>91</v>
      </c>
      <c r="C340" s="7" t="s">
        <v>14</v>
      </c>
      <c r="D340" s="7" t="s">
        <v>36</v>
      </c>
      <c r="E340" s="7"/>
      <c r="F340" s="7"/>
      <c r="G340" s="9">
        <v>0</v>
      </c>
      <c r="H340" s="10">
        <v>0</v>
      </c>
      <c r="I340" s="52">
        <f>SUBTOTAL(9,I341:I342)</f>
        <v>0</v>
      </c>
      <c r="J340" s="60">
        <f>SUBTOTAL(9,J341:J342)</f>
        <v>0</v>
      </c>
      <c r="K340" s="152">
        <f t="shared" si="70"/>
        <v>0</v>
      </c>
      <c r="L340" s="65"/>
    </row>
    <row r="341" spans="1:20" s="14" customFormat="1" hidden="1">
      <c r="A341" s="75" t="s">
        <v>92</v>
      </c>
      <c r="B341" s="7" t="s">
        <v>91</v>
      </c>
      <c r="C341" s="7" t="s">
        <v>14</v>
      </c>
      <c r="D341" s="7" t="s">
        <v>36</v>
      </c>
      <c r="E341" s="7" t="s">
        <v>93</v>
      </c>
      <c r="F341" s="7"/>
      <c r="G341" s="9">
        <v>0</v>
      </c>
      <c r="H341" s="10">
        <v>0</v>
      </c>
      <c r="I341" s="52">
        <f>SUBTOTAL(9,I342)</f>
        <v>0</v>
      </c>
      <c r="J341" s="60">
        <f>SUBTOTAL(9,J342)</f>
        <v>0</v>
      </c>
      <c r="K341" s="152">
        <f t="shared" si="70"/>
        <v>0</v>
      </c>
      <c r="L341" s="65"/>
    </row>
    <row r="342" spans="1:20" hidden="1">
      <c r="A342" s="27" t="s">
        <v>30</v>
      </c>
      <c r="B342" s="7" t="s">
        <v>91</v>
      </c>
      <c r="C342" s="7" t="s">
        <v>14</v>
      </c>
      <c r="D342" s="7" t="s">
        <v>36</v>
      </c>
      <c r="E342" s="7" t="s">
        <v>93</v>
      </c>
      <c r="F342" s="7" t="s">
        <v>27</v>
      </c>
      <c r="G342" s="116">
        <v>0</v>
      </c>
      <c r="H342" s="117"/>
      <c r="I342" s="122"/>
      <c r="J342" s="123"/>
      <c r="K342" s="153">
        <f t="shared" si="70"/>
        <v>0</v>
      </c>
      <c r="L342" s="121"/>
    </row>
    <row r="343" spans="1:20" s="8" customFormat="1" ht="37.5" hidden="1">
      <c r="A343" s="27" t="s">
        <v>21</v>
      </c>
      <c r="B343" s="7" t="s">
        <v>91</v>
      </c>
      <c r="C343" s="7" t="s">
        <v>14</v>
      </c>
      <c r="D343" s="7" t="s">
        <v>136</v>
      </c>
      <c r="E343" s="7"/>
      <c r="F343" s="7"/>
      <c r="G343" s="9">
        <v>0</v>
      </c>
      <c r="H343" s="10">
        <v>0</v>
      </c>
      <c r="I343" s="50">
        <f>SUBTOTAL(9,I344:I345)</f>
        <v>0</v>
      </c>
      <c r="J343" s="58">
        <f>SUBTOTAL(9,J344:J345)</f>
        <v>0</v>
      </c>
      <c r="K343" s="152">
        <f t="shared" si="70"/>
        <v>0</v>
      </c>
      <c r="L343" s="65"/>
    </row>
    <row r="344" spans="1:20" ht="56.25" hidden="1">
      <c r="A344" s="27" t="s">
        <v>189</v>
      </c>
      <c r="B344" s="7" t="s">
        <v>91</v>
      </c>
      <c r="C344" s="7" t="s">
        <v>14</v>
      </c>
      <c r="D344" s="7" t="s">
        <v>136</v>
      </c>
      <c r="E344" s="7" t="s">
        <v>190</v>
      </c>
      <c r="F344" s="7"/>
      <c r="G344" s="9">
        <v>0</v>
      </c>
      <c r="H344" s="10">
        <v>0</v>
      </c>
      <c r="I344" s="50">
        <f>SUBTOTAL(9,I345)</f>
        <v>0</v>
      </c>
      <c r="J344" s="58">
        <f>SUBTOTAL(9,J345)</f>
        <v>0</v>
      </c>
      <c r="K344" s="152">
        <f t="shared" si="70"/>
        <v>0</v>
      </c>
      <c r="L344" s="65"/>
    </row>
    <row r="345" spans="1:20" ht="37.5" hidden="1">
      <c r="A345" s="27" t="s">
        <v>152</v>
      </c>
      <c r="B345" s="7" t="s">
        <v>91</v>
      </c>
      <c r="C345" s="7" t="s">
        <v>14</v>
      </c>
      <c r="D345" s="7" t="s">
        <v>136</v>
      </c>
      <c r="E345" s="7" t="s">
        <v>190</v>
      </c>
      <c r="F345" s="7" t="s">
        <v>148</v>
      </c>
      <c r="G345" s="116">
        <v>0</v>
      </c>
      <c r="H345" s="117"/>
      <c r="I345" s="118"/>
      <c r="J345" s="119"/>
      <c r="K345" s="153">
        <f t="shared" si="70"/>
        <v>0</v>
      </c>
      <c r="L345" s="121"/>
    </row>
    <row r="346" spans="1:20" s="3" customFormat="1" ht="32.25" customHeight="1">
      <c r="A346" s="135" t="s">
        <v>98</v>
      </c>
      <c r="B346" s="136"/>
      <c r="C346" s="136"/>
      <c r="D346" s="136"/>
      <c r="E346" s="136"/>
      <c r="F346" s="136"/>
      <c r="G346" s="137">
        <v>186139</v>
      </c>
      <c r="H346" s="138">
        <v>47142</v>
      </c>
      <c r="I346" s="139">
        <f t="shared" ref="H346:J346" si="85">SUBTOTAL(9,I10:I345)</f>
        <v>42011</v>
      </c>
      <c r="J346" s="140">
        <f t="shared" si="85"/>
        <v>40611</v>
      </c>
      <c r="K346" s="155">
        <f t="shared" si="70"/>
        <v>138997</v>
      </c>
      <c r="L346" s="141" t="s">
        <v>122</v>
      </c>
    </row>
    <row r="347" spans="1:20">
      <c r="A347" s="4" t="s">
        <v>176</v>
      </c>
    </row>
    <row r="348" spans="1:20" ht="19.5">
      <c r="A348" s="125"/>
      <c r="B348" s="126"/>
      <c r="C348" s="126"/>
      <c r="D348" s="126"/>
      <c r="E348" s="126"/>
      <c r="F348" s="126"/>
      <c r="G348" s="127"/>
      <c r="H348" s="127"/>
      <c r="I348" s="128"/>
      <c r="J348" s="128"/>
      <c r="K348" s="129"/>
      <c r="L348" s="130"/>
      <c r="P348" s="156"/>
      <c r="Q348" s="156"/>
      <c r="R348" s="156"/>
      <c r="S348" s="156"/>
      <c r="T348" s="156"/>
    </row>
    <row r="349" spans="1:20" s="14" customFormat="1">
      <c r="A349" s="35"/>
      <c r="B349" s="79"/>
      <c r="C349" s="79"/>
      <c r="D349" s="79"/>
      <c r="E349" s="79"/>
      <c r="F349" s="79"/>
      <c r="G349" s="80"/>
      <c r="H349" s="80"/>
      <c r="I349" s="81"/>
      <c r="J349" s="81"/>
      <c r="K349" s="80"/>
      <c r="L349" s="82"/>
      <c r="P349" s="156"/>
      <c r="Q349" s="156"/>
      <c r="R349" s="156"/>
      <c r="S349" s="156"/>
      <c r="T349" s="156"/>
    </row>
    <row r="350" spans="1:20">
      <c r="A350" s="78"/>
      <c r="B350" s="83"/>
      <c r="C350" s="83"/>
      <c r="D350" s="83"/>
      <c r="E350" s="84"/>
      <c r="F350" s="83"/>
      <c r="G350" s="40"/>
      <c r="H350" s="40"/>
      <c r="I350" s="44"/>
      <c r="J350" s="44"/>
      <c r="K350" s="97"/>
      <c r="L350" s="85"/>
      <c r="P350" s="157"/>
      <c r="Q350" s="157"/>
      <c r="R350" s="157"/>
      <c r="S350" s="157"/>
      <c r="T350" s="157"/>
    </row>
    <row r="351" spans="1:20" s="15" customFormat="1" ht="19.5">
      <c r="A351" s="78"/>
      <c r="B351" s="83"/>
      <c r="C351" s="83"/>
      <c r="D351" s="83"/>
      <c r="E351" s="84"/>
      <c r="F351" s="83"/>
      <c r="G351" s="40"/>
      <c r="H351" s="40"/>
      <c r="I351" s="44"/>
      <c r="J351" s="44"/>
      <c r="K351" s="97"/>
      <c r="L351" s="85"/>
      <c r="P351" s="157"/>
      <c r="Q351" s="157"/>
      <c r="R351" s="157"/>
      <c r="S351" s="157"/>
      <c r="T351" s="157"/>
    </row>
    <row r="352" spans="1:20">
      <c r="A352" s="78"/>
      <c r="B352" s="83"/>
      <c r="C352" s="83"/>
      <c r="D352" s="83"/>
      <c r="E352" s="84"/>
      <c r="F352" s="83"/>
      <c r="G352" s="40"/>
      <c r="H352" s="40"/>
      <c r="I352" s="44"/>
      <c r="J352" s="44"/>
      <c r="K352" s="97"/>
      <c r="L352" s="85"/>
      <c r="P352" s="157"/>
      <c r="Q352" s="157"/>
      <c r="R352" s="157"/>
      <c r="S352" s="157"/>
      <c r="T352" s="157"/>
    </row>
    <row r="353" spans="1:20" hidden="1">
      <c r="A353" s="78"/>
      <c r="B353" s="83"/>
      <c r="C353" s="83"/>
      <c r="D353" s="83"/>
      <c r="E353" s="84"/>
      <c r="F353" s="83"/>
      <c r="G353" s="40"/>
      <c r="H353" s="40"/>
      <c r="I353" s="44"/>
      <c r="J353" s="44"/>
      <c r="K353" s="97"/>
      <c r="L353" s="85"/>
      <c r="P353" s="157"/>
      <c r="Q353" s="157"/>
      <c r="R353" s="157"/>
      <c r="S353" s="157"/>
      <c r="T353" s="157"/>
    </row>
    <row r="354" spans="1:20">
      <c r="A354" s="78"/>
      <c r="B354" s="83"/>
      <c r="C354" s="83"/>
      <c r="D354" s="83"/>
      <c r="E354" s="84"/>
      <c r="F354" s="83"/>
      <c r="G354" s="40"/>
      <c r="H354" s="40"/>
      <c r="I354" s="44"/>
      <c r="J354" s="44"/>
      <c r="K354" s="97"/>
      <c r="L354" s="85"/>
      <c r="P354" s="157"/>
      <c r="Q354" s="157"/>
      <c r="R354" s="157"/>
      <c r="S354" s="157"/>
      <c r="T354" s="157"/>
    </row>
    <row r="355" spans="1:20" s="31" customFormat="1">
      <c r="A355" s="142"/>
      <c r="B355" s="143"/>
      <c r="C355" s="143"/>
      <c r="D355" s="143"/>
      <c r="E355" s="143"/>
      <c r="F355" s="143"/>
      <c r="G355" s="144"/>
      <c r="H355" s="144"/>
      <c r="I355" s="145"/>
      <c r="J355" s="145"/>
      <c r="K355" s="145"/>
      <c r="L355" s="146"/>
    </row>
    <row r="356" spans="1:20">
      <c r="B356" s="86"/>
      <c r="C356" s="86"/>
      <c r="D356" s="86"/>
      <c r="E356" s="86"/>
      <c r="F356" s="86"/>
      <c r="G356" s="87"/>
      <c r="H356" s="87"/>
      <c r="I356" s="88"/>
      <c r="J356" s="88"/>
      <c r="K356" s="89"/>
      <c r="L356" s="90"/>
    </row>
    <row r="357" spans="1:20" s="68" customFormat="1">
      <c r="A357" s="67"/>
      <c r="B357" s="91"/>
      <c r="C357" s="91"/>
      <c r="D357" s="91"/>
      <c r="E357" s="91"/>
      <c r="F357" s="91"/>
      <c r="G357" s="92"/>
      <c r="H357" s="92"/>
      <c r="I357" s="92"/>
      <c r="J357" s="92"/>
      <c r="K357" s="92"/>
      <c r="L357" s="93"/>
    </row>
    <row r="358" spans="1:20" s="71" customFormat="1">
      <c r="A358" s="73"/>
      <c r="B358" s="94"/>
      <c r="C358" s="94"/>
      <c r="D358" s="94"/>
      <c r="E358" s="94"/>
      <c r="F358" s="94"/>
      <c r="G358" s="69"/>
      <c r="H358" s="69"/>
      <c r="I358" s="70"/>
      <c r="J358" s="70"/>
      <c r="K358" s="70"/>
      <c r="L358" s="95"/>
    </row>
    <row r="359" spans="1:20" s="71" customFormat="1">
      <c r="A359" s="72"/>
      <c r="B359" s="94"/>
      <c r="C359" s="96"/>
      <c r="D359" s="94"/>
      <c r="E359" s="96"/>
      <c r="F359" s="96"/>
      <c r="G359" s="69"/>
      <c r="H359" s="69"/>
      <c r="I359" s="70"/>
      <c r="J359" s="133"/>
      <c r="K359" s="70"/>
      <c r="L359" s="95"/>
    </row>
    <row r="360" spans="1:20" s="71" customFormat="1">
      <c r="A360" s="72"/>
      <c r="B360" s="94"/>
      <c r="C360" s="96"/>
      <c r="D360" s="94"/>
      <c r="E360" s="96"/>
      <c r="F360" s="96"/>
      <c r="G360" s="148"/>
      <c r="H360" s="70"/>
      <c r="I360" s="70"/>
      <c r="J360" s="70"/>
      <c r="K360" s="70"/>
      <c r="L360" s="95"/>
    </row>
    <row r="361" spans="1:20" s="71" customFormat="1">
      <c r="A361" s="73"/>
      <c r="B361" s="94"/>
      <c r="C361" s="94"/>
      <c r="D361" s="94"/>
      <c r="E361" s="94"/>
      <c r="F361" s="94"/>
      <c r="G361" s="70"/>
      <c r="H361" s="70"/>
      <c r="I361" s="70"/>
      <c r="J361" s="70"/>
      <c r="K361" s="70"/>
      <c r="L361" s="95"/>
    </row>
    <row r="362" spans="1:20">
      <c r="B362" s="86"/>
      <c r="C362" s="86"/>
      <c r="D362" s="86"/>
      <c r="E362" s="86"/>
      <c r="F362" s="86"/>
      <c r="G362" s="87"/>
      <c r="H362" s="87"/>
      <c r="I362" s="88"/>
      <c r="J362" s="88"/>
      <c r="K362" s="89"/>
      <c r="L362" s="90"/>
    </row>
    <row r="363" spans="1:20" s="102" customFormat="1">
      <c r="A363" s="98"/>
      <c r="B363" s="99"/>
      <c r="C363" s="99"/>
      <c r="D363" s="99"/>
      <c r="E363" s="99"/>
      <c r="F363" s="99"/>
      <c r="G363" s="100"/>
      <c r="H363" s="100"/>
      <c r="I363" s="100"/>
      <c r="J363" s="100"/>
      <c r="K363" s="100"/>
      <c r="L363" s="101"/>
    </row>
    <row r="364" spans="1:20" s="107" customFormat="1">
      <c r="A364" s="103"/>
      <c r="B364" s="104"/>
      <c r="C364" s="104"/>
      <c r="D364" s="104"/>
      <c r="E364" s="104"/>
      <c r="F364" s="104"/>
      <c r="G364" s="105"/>
      <c r="H364" s="105"/>
      <c r="I364" s="105"/>
      <c r="J364" s="105"/>
      <c r="K364" s="106"/>
      <c r="L364" s="115"/>
    </row>
    <row r="365" spans="1:20" s="108" customFormat="1" ht="19.5">
      <c r="A365" s="103"/>
      <c r="B365" s="104"/>
      <c r="C365" s="104"/>
      <c r="D365" s="104"/>
      <c r="E365" s="104"/>
      <c r="F365" s="104"/>
      <c r="G365" s="105"/>
      <c r="H365" s="105"/>
      <c r="I365" s="105"/>
      <c r="J365" s="105"/>
      <c r="K365" s="106"/>
      <c r="L365" s="115"/>
    </row>
    <row r="366" spans="1:20" s="107" customFormat="1">
      <c r="A366" s="103"/>
      <c r="B366" s="104"/>
      <c r="C366" s="104"/>
      <c r="D366" s="104"/>
      <c r="E366" s="104"/>
      <c r="F366" s="104"/>
      <c r="G366" s="105"/>
      <c r="H366" s="105"/>
      <c r="I366" s="105"/>
      <c r="J366" s="105"/>
      <c r="K366" s="106"/>
      <c r="L366" s="115"/>
    </row>
    <row r="367" spans="1:20" s="107" customFormat="1">
      <c r="A367" s="103"/>
      <c r="B367" s="104"/>
      <c r="C367" s="104"/>
      <c r="D367" s="104"/>
      <c r="E367" s="104"/>
      <c r="F367" s="104"/>
      <c r="G367" s="105"/>
      <c r="H367" s="105"/>
      <c r="I367" s="105"/>
      <c r="J367" s="105"/>
      <c r="K367" s="106"/>
      <c r="L367" s="115"/>
    </row>
    <row r="368" spans="1:20" s="107" customFormat="1">
      <c r="A368" s="103"/>
      <c r="B368" s="104"/>
      <c r="C368" s="104"/>
      <c r="D368" s="104"/>
      <c r="E368" s="104"/>
      <c r="F368" s="104"/>
      <c r="G368" s="105"/>
      <c r="H368" s="105"/>
      <c r="I368" s="105"/>
      <c r="J368" s="105"/>
      <c r="K368" s="106"/>
      <c r="L368" s="115"/>
    </row>
    <row r="369" spans="1:12" s="107" customFormat="1">
      <c r="A369" s="103"/>
      <c r="B369" s="104"/>
      <c r="C369" s="104"/>
      <c r="D369" s="104"/>
      <c r="E369" s="104"/>
      <c r="F369" s="104"/>
      <c r="G369" s="105"/>
      <c r="H369" s="105"/>
      <c r="I369" s="105"/>
      <c r="J369" s="105"/>
      <c r="K369" s="106"/>
      <c r="L369" s="115"/>
    </row>
    <row r="370" spans="1:12" s="107" customFormat="1">
      <c r="A370" s="103"/>
      <c r="B370" s="104"/>
      <c r="C370" s="104"/>
      <c r="D370" s="104"/>
      <c r="E370" s="104"/>
      <c r="F370" s="104"/>
      <c r="G370" s="105"/>
      <c r="H370" s="105"/>
      <c r="I370" s="105"/>
      <c r="J370" s="105"/>
      <c r="K370" s="106"/>
      <c r="L370" s="115"/>
    </row>
    <row r="371" spans="1:12" s="107" customFormat="1">
      <c r="A371" s="103"/>
      <c r="B371" s="104"/>
      <c r="C371" s="104"/>
      <c r="D371" s="104"/>
      <c r="E371" s="104"/>
      <c r="F371" s="104"/>
      <c r="G371" s="105"/>
      <c r="H371" s="105"/>
      <c r="I371" s="105"/>
      <c r="J371" s="105"/>
      <c r="K371" s="106"/>
      <c r="L371" s="115"/>
    </row>
    <row r="372" spans="1:12" s="107" customFormat="1">
      <c r="A372" s="109"/>
      <c r="B372" s="99"/>
      <c r="C372" s="99"/>
      <c r="D372" s="99"/>
      <c r="E372" s="99"/>
      <c r="F372" s="99"/>
      <c r="G372" s="100"/>
      <c r="H372" s="100"/>
      <c r="I372" s="100"/>
      <c r="J372" s="100"/>
      <c r="K372" s="100"/>
      <c r="L372" s="115"/>
    </row>
    <row r="373" spans="1:12" s="107" customFormat="1">
      <c r="A373" s="110"/>
      <c r="B373" s="111"/>
      <c r="C373" s="111"/>
      <c r="D373" s="111"/>
      <c r="E373" s="111"/>
      <c r="F373" s="111"/>
      <c r="G373" s="112"/>
      <c r="H373" s="112"/>
      <c r="I373" s="113"/>
      <c r="J373" s="113"/>
      <c r="K373" s="112"/>
      <c r="L373" s="114"/>
    </row>
    <row r="374" spans="1:12" s="107" customFormat="1">
      <c r="A374" s="98"/>
      <c r="B374" s="99"/>
      <c r="C374" s="99"/>
      <c r="D374" s="99"/>
      <c r="E374" s="99"/>
      <c r="F374" s="99"/>
      <c r="G374" s="100"/>
      <c r="H374" s="100"/>
      <c r="I374" s="100"/>
      <c r="J374" s="100"/>
      <c r="K374" s="100"/>
      <c r="L374" s="101"/>
    </row>
    <row r="375" spans="1:12" s="107" customFormat="1">
      <c r="A375" s="103"/>
      <c r="B375" s="104"/>
      <c r="C375" s="104"/>
      <c r="D375" s="104"/>
      <c r="E375" s="104"/>
      <c r="F375" s="104"/>
      <c r="G375" s="105"/>
      <c r="H375" s="105"/>
      <c r="I375" s="105"/>
      <c r="J375" s="105"/>
      <c r="K375" s="106"/>
      <c r="L375" s="115"/>
    </row>
    <row r="376" spans="1:12" s="107" customFormat="1">
      <c r="A376" s="103"/>
      <c r="B376" s="104"/>
      <c r="C376" s="104"/>
      <c r="D376" s="104"/>
      <c r="E376" s="104"/>
      <c r="F376" s="104"/>
      <c r="G376" s="105"/>
      <c r="H376" s="105"/>
      <c r="I376" s="105"/>
      <c r="J376" s="105"/>
      <c r="K376" s="106"/>
      <c r="L376" s="115"/>
    </row>
    <row r="377" spans="1:12" s="107" customFormat="1">
      <c r="A377" s="103"/>
      <c r="B377" s="104"/>
      <c r="C377" s="104"/>
      <c r="D377" s="104"/>
      <c r="E377" s="104"/>
      <c r="F377" s="104"/>
      <c r="G377" s="105"/>
      <c r="H377" s="105"/>
      <c r="I377" s="105"/>
      <c r="J377" s="105"/>
      <c r="K377" s="106"/>
      <c r="L377" s="115"/>
    </row>
    <row r="378" spans="1:12" s="107" customFormat="1">
      <c r="A378" s="103"/>
      <c r="B378" s="104"/>
      <c r="C378" s="104"/>
      <c r="D378" s="104"/>
      <c r="E378" s="104"/>
      <c r="F378" s="104"/>
      <c r="G378" s="105"/>
      <c r="H378" s="105"/>
      <c r="I378" s="105"/>
      <c r="J378" s="105"/>
      <c r="K378" s="106"/>
      <c r="L378" s="115"/>
    </row>
    <row r="379" spans="1:12" s="107" customFormat="1">
      <c r="A379" s="103"/>
      <c r="B379" s="104"/>
      <c r="C379" s="104"/>
      <c r="D379" s="104"/>
      <c r="E379" s="104"/>
      <c r="F379" s="104"/>
      <c r="G379" s="105"/>
      <c r="H379" s="105"/>
      <c r="I379" s="105"/>
      <c r="J379" s="105"/>
      <c r="K379" s="106"/>
      <c r="L379" s="115"/>
    </row>
    <row r="380" spans="1:12" s="107" customFormat="1">
      <c r="A380" s="103"/>
      <c r="B380" s="104"/>
      <c r="C380" s="104"/>
      <c r="D380" s="104"/>
      <c r="E380" s="104"/>
      <c r="F380" s="104"/>
      <c r="G380" s="105"/>
      <c r="H380" s="105"/>
      <c r="I380" s="105"/>
      <c r="J380" s="105"/>
      <c r="K380" s="106"/>
      <c r="L380" s="115"/>
    </row>
    <row r="381" spans="1:12" s="107" customFormat="1">
      <c r="A381" s="103"/>
      <c r="B381" s="104"/>
      <c r="C381" s="104"/>
      <c r="D381" s="104"/>
      <c r="E381" s="104"/>
      <c r="F381" s="104"/>
      <c r="G381" s="105"/>
      <c r="H381" s="105"/>
      <c r="I381" s="105"/>
      <c r="J381" s="105"/>
      <c r="K381" s="106"/>
      <c r="L381" s="115"/>
    </row>
    <row r="382" spans="1:12" s="107" customFormat="1">
      <c r="A382" s="103"/>
      <c r="B382" s="104"/>
      <c r="C382" s="104"/>
      <c r="D382" s="104"/>
      <c r="E382" s="104"/>
      <c r="F382" s="104"/>
      <c r="G382" s="105"/>
      <c r="H382" s="105"/>
      <c r="I382" s="105"/>
      <c r="J382" s="105"/>
      <c r="K382" s="106"/>
      <c r="L382" s="115"/>
    </row>
    <row r="383" spans="1:12" s="107" customFormat="1">
      <c r="A383" s="103"/>
      <c r="B383" s="104"/>
      <c r="C383" s="104"/>
      <c r="D383" s="104"/>
      <c r="E383" s="104"/>
      <c r="F383" s="104"/>
      <c r="G383" s="105"/>
      <c r="H383" s="105"/>
      <c r="I383" s="105"/>
      <c r="J383" s="105"/>
      <c r="K383" s="106"/>
      <c r="L383" s="115"/>
    </row>
    <row r="384" spans="1:12" s="107" customFormat="1">
      <c r="A384" s="103"/>
      <c r="B384" s="104"/>
      <c r="C384" s="104"/>
      <c r="D384" s="104"/>
      <c r="E384" s="104"/>
      <c r="F384" s="104"/>
      <c r="G384" s="105"/>
      <c r="H384" s="105"/>
      <c r="I384" s="105"/>
      <c r="J384" s="105"/>
      <c r="K384" s="106"/>
      <c r="L384" s="115"/>
    </row>
    <row r="385" spans="1:12" s="107" customFormat="1">
      <c r="A385" s="103"/>
      <c r="B385" s="104"/>
      <c r="C385" s="104"/>
      <c r="D385" s="104"/>
      <c r="E385" s="104"/>
      <c r="F385" s="104"/>
      <c r="G385" s="105"/>
      <c r="H385" s="105"/>
      <c r="I385" s="105"/>
      <c r="J385" s="105"/>
      <c r="K385" s="106"/>
      <c r="L385" s="115"/>
    </row>
    <row r="386" spans="1:12" s="107" customFormat="1">
      <c r="A386" s="103"/>
      <c r="B386" s="104"/>
      <c r="C386" s="104"/>
      <c r="D386" s="104"/>
      <c r="E386" s="104"/>
      <c r="F386" s="104"/>
      <c r="G386" s="105"/>
      <c r="H386" s="105"/>
      <c r="I386" s="105"/>
      <c r="J386" s="105"/>
      <c r="K386" s="106"/>
      <c r="L386" s="115"/>
    </row>
    <row r="387" spans="1:12" s="102" customFormat="1">
      <c r="A387" s="109"/>
      <c r="B387" s="99"/>
      <c r="C387" s="99"/>
      <c r="D387" s="99"/>
      <c r="E387" s="124"/>
      <c r="F387" s="99"/>
      <c r="G387" s="100"/>
      <c r="H387" s="100"/>
      <c r="I387" s="100"/>
      <c r="J387" s="100"/>
      <c r="K387" s="100"/>
      <c r="L387" s="115"/>
    </row>
  </sheetData>
  <autoFilter ref="A9:L347">
    <filterColumn colId="2"/>
  </autoFilter>
  <mergeCells count="16">
    <mergeCell ref="B8:B9"/>
    <mergeCell ref="A8:A9"/>
    <mergeCell ref="C8:C9"/>
    <mergeCell ref="D8:D9"/>
    <mergeCell ref="F1:H1"/>
    <mergeCell ref="F2:H2"/>
    <mergeCell ref="F4:H4"/>
    <mergeCell ref="E8:E9"/>
    <mergeCell ref="F5:H5"/>
    <mergeCell ref="G8:H8"/>
    <mergeCell ref="F8:F9"/>
    <mergeCell ref="O27:P27"/>
    <mergeCell ref="O19:P19"/>
    <mergeCell ref="I8:J8"/>
    <mergeCell ref="K8:K9"/>
    <mergeCell ref="L8:L9"/>
  </mergeCells>
  <conditionalFormatting sqref="A150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348 E10:E34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2013-07-30T11:58:55Z</cp:lastPrinted>
  <dcterms:created xsi:type="dcterms:W3CDTF">2009-11-05T14:15:41Z</dcterms:created>
  <dcterms:modified xsi:type="dcterms:W3CDTF">2013-11-15T04:28:26Z</dcterms:modified>
</cp:coreProperties>
</file>